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filterPrivacy="1" codeName="ThisWorkbook" hidePivotFieldList="1"/>
  <xr:revisionPtr revIDLastSave="17" documentId="13_ncr:1_{5613B18D-026C-4A40-AC90-EBD1E1D67EFA}" xr6:coauthVersionLast="45" xr6:coauthVersionMax="45" xr10:uidLastSave="{C55943DE-5ECA-417E-ADF3-C0482F4B75B1}"/>
  <bookViews>
    <workbookView xWindow="-110" yWindow="-110" windowWidth="19420" windowHeight="10560" tabRatio="862"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"Central (Counterfactual)"</definedName>
    <definedName name="CaseName_2">"Central (DP4)"</definedName>
    <definedName name="WACC">0.059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9" i="181" l="1"/>
  <c r="A181" i="261" l="1"/>
  <c r="A163" i="261"/>
  <c r="A124" i="261"/>
  <c r="A108" i="261"/>
  <c r="A92" i="261"/>
  <c r="A70" i="261"/>
  <c r="A47" i="261"/>
  <c r="A28" i="261"/>
  <c r="A9" i="261"/>
  <c r="H148" i="181" l="1"/>
  <c r="H149" i="181" l="1"/>
  <c r="A2" i="181"/>
  <c r="H149" i="261"/>
  <c r="A2" i="261"/>
  <c r="Z138" i="261" l="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V59" i="261" l="1"/>
  <c r="U59" i="261"/>
  <c r="P59" i="261"/>
  <c r="M59" i="261"/>
  <c r="AB58" i="261"/>
  <c r="X58" i="261"/>
  <c r="W58" i="261"/>
  <c r="Q58" i="261"/>
  <c r="O58" i="261"/>
  <c r="J58" i="261"/>
  <c r="AB56" i="261"/>
  <c r="AA56" i="261"/>
  <c r="Z56" i="261"/>
  <c r="Y56" i="261"/>
  <c r="X56" i="261"/>
  <c r="W56" i="261"/>
  <c r="U56" i="261"/>
  <c r="T56" i="261"/>
  <c r="R56" i="261"/>
  <c r="Q56" i="261"/>
  <c r="P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O56" i="261"/>
  <c r="V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M186"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AA186" i="261" l="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P34" i="261"/>
  <c r="Z35" i="261"/>
  <c r="T36" i="261"/>
  <c r="O37" i="261"/>
  <c r="W37" i="261"/>
  <c r="Q39" i="261"/>
  <c r="Y39" i="261"/>
  <c r="Y33" i="261"/>
  <c r="M35" i="261"/>
  <c r="W36" i="261"/>
  <c r="J37" i="261"/>
  <c r="R37" i="261"/>
  <c r="Z37" i="261"/>
  <c r="T39" i="261"/>
  <c r="AB39" i="261"/>
  <c r="V40" i="261"/>
  <c r="Q33" i="261"/>
  <c r="AA169" i="261"/>
  <c r="J33" i="261"/>
  <c r="L34" i="261"/>
  <c r="T169" i="261"/>
  <c r="N35" i="261"/>
  <c r="V35"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L39" i="261"/>
  <c r="N40" i="261"/>
  <c r="S169" i="261"/>
  <c r="S34" i="261"/>
  <c r="Z33" i="261"/>
  <c r="M39" i="261"/>
  <c r="U39" i="261"/>
  <c r="AC39" i="261"/>
  <c r="O40" i="261"/>
  <c r="W40" i="261"/>
  <c r="AC35" i="261"/>
  <c r="AC169" i="261"/>
  <c r="AC34" i="261"/>
  <c r="K169" i="261"/>
  <c r="K34" i="261"/>
  <c r="U35" i="261"/>
  <c r="O36" i="261"/>
  <c r="O171" i="261"/>
  <c r="W171" i="261"/>
  <c r="R33" i="261"/>
  <c r="N33" i="261"/>
  <c r="P169" i="261"/>
  <c r="X34" i="261"/>
  <c r="X169" i="261"/>
  <c r="J35" i="261"/>
  <c r="R35" i="261"/>
  <c r="L36" i="261"/>
  <c r="L171" i="261"/>
  <c r="AB171" i="261"/>
  <c r="AB36" i="261"/>
  <c r="I39" i="261"/>
  <c r="K40" i="261"/>
  <c r="S40" i="261"/>
  <c r="AA40" i="261"/>
  <c r="K35" i="261"/>
  <c r="U171" i="261"/>
  <c r="U36" i="261"/>
  <c r="AC36" i="261"/>
  <c r="AC171" i="261"/>
  <c r="J39" i="261"/>
  <c r="R39" i="261"/>
  <c r="Z39" i="261"/>
  <c r="L40" i="261"/>
  <c r="T40" i="261"/>
  <c r="AB40" i="261"/>
  <c r="Q40" i="261"/>
  <c r="K39" i="261"/>
  <c r="J84" i="181"/>
  <c r="I84" i="181"/>
  <c r="K84" i="181"/>
  <c r="N37" i="261"/>
  <c r="V37" i="261"/>
  <c r="M174" i="261"/>
  <c r="L37" i="261"/>
  <c r="AB37" i="261"/>
  <c r="M37" i="261"/>
  <c r="U37" i="261"/>
  <c r="AC37" i="261"/>
  <c r="T37" i="261"/>
  <c r="I37" i="261"/>
  <c r="Q37" i="261"/>
  <c r="Y37" i="261"/>
  <c r="N170" i="261"/>
  <c r="P37" i="261"/>
  <c r="X37" i="261"/>
  <c r="I83" i="181"/>
  <c r="X171" i="261" l="1"/>
  <c r="R175" i="26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V15" i="261"/>
  <c r="R13" i="261"/>
  <c r="AA16" i="261"/>
  <c r="S16" i="261"/>
  <c r="K16" i="261"/>
  <c r="W15" i="261"/>
  <c r="O15" i="261"/>
  <c r="AA14" i="261"/>
  <c r="S14" i="261"/>
  <c r="K14" i="261"/>
  <c r="W13" i="261"/>
  <c r="O13" i="261"/>
  <c r="J16" i="261"/>
  <c r="J14" i="261"/>
  <c r="V16" i="261"/>
  <c r="Y16" i="261"/>
  <c r="Q16" i="261"/>
  <c r="AC15" i="261"/>
  <c r="U15" i="261"/>
  <c r="M15" i="261"/>
  <c r="Y14" i="261"/>
  <c r="Q14" i="261"/>
  <c r="AC13" i="261"/>
  <c r="U13" i="261"/>
  <c r="M13" i="261"/>
  <c r="N16" i="261"/>
  <c r="N14" i="261"/>
  <c r="N13" i="261"/>
  <c r="AD15" i="261"/>
  <c r="R15" i="261"/>
  <c r="R14" i="261"/>
  <c r="V13" i="261"/>
  <c r="AB16" i="261"/>
  <c r="T16" i="261"/>
  <c r="L16" i="261"/>
  <c r="X15" i="261"/>
  <c r="P15" i="261"/>
  <c r="AB14" i="261"/>
  <c r="T14" i="261"/>
  <c r="L14" i="261"/>
  <c r="X13" i="261"/>
  <c r="P13" i="261"/>
  <c r="Z16" i="261"/>
  <c r="V14" i="261"/>
  <c r="W16" i="261"/>
  <c r="O16" i="261"/>
  <c r="AA15" i="261"/>
  <c r="S15" i="261"/>
  <c r="K15" i="261"/>
  <c r="W14" i="261"/>
  <c r="O14" i="261"/>
  <c r="AA13" i="261"/>
  <c r="S13" i="261"/>
  <c r="K13" i="261"/>
  <c r="J15" i="261"/>
  <c r="J13" i="261"/>
  <c r="AD14" i="261"/>
  <c r="AC16" i="261"/>
  <c r="U16" i="261"/>
  <c r="M16" i="261"/>
  <c r="Y15" i="261"/>
  <c r="Q15" i="261"/>
  <c r="AC14" i="261"/>
  <c r="U14" i="261"/>
  <c r="M14" i="261"/>
  <c r="Y13" i="261"/>
  <c r="Q13" i="261"/>
  <c r="AD16" i="261"/>
  <c r="N15" i="261"/>
  <c r="Z13" i="261"/>
  <c r="R16" i="261"/>
  <c r="Z15" i="261"/>
  <c r="Z14" i="261"/>
  <c r="AD13" i="261"/>
  <c r="X16" i="261"/>
  <c r="P16" i="261"/>
  <c r="AB15" i="261"/>
  <c r="T15" i="261"/>
  <c r="L15" i="261"/>
  <c r="X14" i="261"/>
  <c r="P14" i="261"/>
  <c r="AB13" i="261"/>
  <c r="T13" i="261"/>
  <c r="L13" i="261"/>
  <c r="W16" i="181"/>
  <c r="O16" i="181"/>
  <c r="AA15" i="181"/>
  <c r="S15" i="181"/>
  <c r="K15" i="181"/>
  <c r="W14" i="181"/>
  <c r="O14" i="181"/>
  <c r="AA13" i="181"/>
  <c r="S13" i="181"/>
  <c r="K13" i="181"/>
  <c r="J15" i="181"/>
  <c r="J13" i="181"/>
  <c r="AD14" i="181"/>
  <c r="AC16" i="181"/>
  <c r="U16" i="181"/>
  <c r="M16" i="181"/>
  <c r="Y15" i="181"/>
  <c r="Q15" i="181"/>
  <c r="AC14" i="181"/>
  <c r="U14" i="181"/>
  <c r="M14" i="181"/>
  <c r="Y13" i="181"/>
  <c r="Q13" i="181"/>
  <c r="AD16" i="181"/>
  <c r="N15" i="181"/>
  <c r="Z13" i="181"/>
  <c r="R16" i="181"/>
  <c r="Z15" i="181"/>
  <c r="Z14" i="181"/>
  <c r="AD13" i="181"/>
  <c r="X16" i="181"/>
  <c r="P16" i="181"/>
  <c r="AB15" i="181"/>
  <c r="T15" i="181"/>
  <c r="L15" i="181"/>
  <c r="X14" i="181"/>
  <c r="P14" i="181"/>
  <c r="AB13" i="181"/>
  <c r="T13" i="181"/>
  <c r="L13" i="181"/>
  <c r="V15" i="181"/>
  <c r="R13" i="181"/>
  <c r="AA16" i="181"/>
  <c r="S16" i="181"/>
  <c r="K16" i="181"/>
  <c r="W15" i="181"/>
  <c r="O15" i="181"/>
  <c r="AA14" i="181"/>
  <c r="S14" i="181"/>
  <c r="K14" i="181"/>
  <c r="W13" i="181"/>
  <c r="O13" i="181"/>
  <c r="J16" i="181"/>
  <c r="J14" i="181"/>
  <c r="V16" i="181"/>
  <c r="Y16" i="181"/>
  <c r="Q16" i="181"/>
  <c r="AC15" i="181"/>
  <c r="U15" i="181"/>
  <c r="M15" i="181"/>
  <c r="Y14" i="181"/>
  <c r="Q14" i="181"/>
  <c r="AC13" i="181"/>
  <c r="U13" i="181"/>
  <c r="M13" i="181"/>
  <c r="N16" i="181"/>
  <c r="N14" i="181"/>
  <c r="N13" i="181"/>
  <c r="AD15" i="181"/>
  <c r="R15" i="181"/>
  <c r="R14" i="181"/>
  <c r="V13" i="181"/>
  <c r="AB16" i="181"/>
  <c r="T16" i="181"/>
  <c r="L16" i="181"/>
  <c r="X15" i="181"/>
  <c r="P15" i="181"/>
  <c r="AB14" i="181"/>
  <c r="T14" i="181"/>
  <c r="L14" i="181"/>
  <c r="X13" i="181"/>
  <c r="P13" i="181"/>
  <c r="Z16" i="181"/>
  <c r="V14" i="181"/>
  <c r="A4" i="261"/>
  <c r="W16" i="131"/>
  <c r="O16" i="131"/>
  <c r="AA15" i="131"/>
  <c r="S15" i="131"/>
  <c r="K15" i="131"/>
  <c r="W14" i="131"/>
  <c r="O14" i="131"/>
  <c r="AA13" i="131"/>
  <c r="S13" i="131"/>
  <c r="K13" i="131"/>
  <c r="J15"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C97" i="131"/>
  <c r="AB96" i="131"/>
  <c r="I98" i="131"/>
  <c r="S114" i="131"/>
  <c r="Y18" i="131"/>
  <c r="AB18" i="131"/>
  <c r="V127" i="181"/>
  <c r="R127" i="181"/>
  <c r="J128" i="181"/>
  <c r="L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AB113" i="131"/>
  <c r="P113" i="131"/>
  <c r="AB112" i="131"/>
  <c r="Z112" i="131"/>
  <c r="K110" i="181"/>
  <c r="R113" i="131"/>
  <c r="P114" i="131"/>
  <c r="L113" i="131"/>
  <c r="W95" i="181"/>
  <c r="AA96" i="181"/>
  <c r="Q98" i="131"/>
  <c r="M98" i="131"/>
  <c r="AB97" i="131"/>
  <c r="X97" i="131"/>
  <c r="P97" i="131"/>
  <c r="L97" i="131"/>
  <c r="AA96" i="131"/>
  <c r="W96" i="131"/>
  <c r="S96" i="131"/>
  <c r="O96" i="131"/>
  <c r="K96" i="131"/>
  <c r="N114" i="131"/>
  <c r="Z96" i="131"/>
  <c r="V97" i="131"/>
  <c r="V98" i="131"/>
  <c r="L98" i="131"/>
  <c r="O97" i="131"/>
  <c r="AB94" i="181"/>
  <c r="Z97" i="131"/>
  <c r="X96" i="181"/>
  <c r="I96" i="131"/>
  <c r="AB98" i="131"/>
  <c r="X98" i="131"/>
  <c r="T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AB110" i="181"/>
  <c r="S95" i="181"/>
  <c r="I96" i="181"/>
  <c r="P98" i="131"/>
  <c r="AA97" i="131"/>
  <c r="S97" i="131"/>
  <c r="K97" i="131"/>
  <c r="N96" i="131"/>
  <c r="J97" i="131"/>
  <c r="AB95" i="181"/>
  <c r="Z98" i="131"/>
  <c r="O111" i="181"/>
  <c r="O94" i="181"/>
  <c r="O98" i="131"/>
  <c r="K98" i="131"/>
  <c r="AC96" i="131"/>
  <c r="Y96" i="131"/>
  <c r="U96" i="131"/>
  <c r="Q96" i="131"/>
  <c r="J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N17" i="261"/>
  <c r="R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R96"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J95" i="181"/>
  <c r="AC57" i="181"/>
  <c r="Y57" i="181"/>
  <c r="AB52" i="181"/>
  <c r="K52" i="181"/>
  <c r="L51" i="181"/>
  <c r="J74" i="181"/>
  <c r="J72" i="181"/>
  <c r="Z96" i="181"/>
  <c r="U95" i="181"/>
  <c r="Q95" i="181"/>
  <c r="R95" i="181"/>
  <c r="Q94" i="181"/>
  <c r="V95" i="181"/>
  <c r="P128" i="181"/>
  <c r="I136" i="181"/>
  <c r="R131" i="181"/>
  <c r="AA130" i="181"/>
  <c r="AB128" i="181"/>
  <c r="T128" i="181"/>
  <c r="Q136" i="181"/>
  <c r="Y136" i="181"/>
  <c r="AC131" i="181"/>
  <c r="Y131" i="181"/>
  <c r="U131" i="181"/>
  <c r="Q131" i="181"/>
  <c r="M131" i="181"/>
  <c r="AA128" i="181"/>
  <c r="S128" i="181"/>
  <c r="J96" i="181"/>
  <c r="J94" i="181"/>
  <c r="P131" i="181"/>
  <c r="V136" i="181"/>
  <c r="AC136" i="181"/>
  <c r="K131" i="181"/>
  <c r="W136" i="181"/>
  <c r="AA136" i="181"/>
  <c r="W17" i="261"/>
  <c r="V17" i="261"/>
  <c r="AD17" i="261"/>
  <c r="Y17" i="261"/>
  <c r="U17" i="261"/>
  <c r="T17" i="261"/>
  <c r="O17" i="261"/>
  <c r="AA17" i="261"/>
  <c r="M17" i="261"/>
  <c r="X17" i="261"/>
  <c r="AC17" i="261"/>
  <c r="AB17" i="261"/>
  <c r="P17" i="261"/>
  <c r="J17" i="261"/>
  <c r="Q17" i="261"/>
  <c r="K17" i="261"/>
  <c r="Z17" i="261"/>
  <c r="S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I95" i="181"/>
  <c r="N95" i="181"/>
  <c r="R51" i="181"/>
  <c r="Y50" i="181"/>
  <c r="Y98" i="131"/>
  <c r="I72" i="181"/>
  <c r="V96"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Q97" i="131"/>
  <c r="P58" i="181"/>
  <c r="P51" i="181"/>
  <c r="T50" i="181"/>
  <c r="Z58" i="181"/>
  <c r="U58" i="181"/>
  <c r="P57" i="181"/>
  <c r="J54" i="181"/>
  <c r="P53" i="181"/>
  <c r="M53" i="181"/>
  <c r="M51" i="181"/>
  <c r="V50" i="181"/>
  <c r="I77" i="131"/>
  <c r="J76" i="131"/>
  <c r="U97" i="131"/>
  <c r="V94" i="181"/>
  <c r="AB54" i="181"/>
  <c r="Z54" i="181"/>
  <c r="X54" i="181"/>
  <c r="AA52" i="181"/>
  <c r="K74" i="181"/>
  <c r="K112" i="181"/>
  <c r="O58" i="181"/>
  <c r="O51" i="181"/>
  <c r="K82" i="131"/>
  <c r="J81" i="131"/>
  <c r="T54" i="181"/>
  <c r="I82" i="131"/>
  <c r="J76" i="181"/>
  <c r="J74" i="131"/>
  <c r="AC94" i="181"/>
  <c r="X110" i="181"/>
  <c r="Q51" i="181"/>
  <c r="W32" i="181"/>
  <c r="L32" i="181"/>
  <c r="N51" i="181"/>
  <c r="N96" i="181"/>
  <c r="Z95" i="181"/>
  <c r="Z94" i="181"/>
  <c r="N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U96" i="181"/>
  <c r="M94" i="181"/>
  <c r="Q96" i="181"/>
  <c r="AC95" i="181"/>
  <c r="W110" i="181"/>
  <c r="Y95" i="181"/>
  <c r="M95" i="181"/>
  <c r="Y94" i="181"/>
  <c r="AC96" i="181"/>
  <c r="U94" i="181"/>
  <c r="Z112"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R114" i="261" l="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I149" i="261" s="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Q149" i="181"/>
  <c r="Y149" i="261"/>
  <c r="Y149" i="181"/>
  <c r="L149" i="261"/>
  <c r="L149" i="181"/>
  <c r="AB149" i="261"/>
  <c r="AB149" i="181"/>
  <c r="R149" i="261"/>
  <c r="R149" i="181"/>
  <c r="T149" i="261"/>
  <c r="T149" i="181"/>
  <c r="I16" i="261"/>
  <c r="I15" i="261"/>
  <c r="I14" i="261"/>
  <c r="I13" i="261"/>
  <c r="I17" i="261"/>
  <c r="V17" i="131"/>
  <c r="V17" i="181"/>
  <c r="J17" i="131"/>
  <c r="J17" i="181"/>
  <c r="O17" i="131"/>
  <c r="O17" i="181"/>
  <c r="P17" i="131"/>
  <c r="P17" i="181"/>
  <c r="N17" i="131"/>
  <c r="N17" i="181"/>
  <c r="Y17" i="131"/>
  <c r="Y17" i="181"/>
  <c r="R17" i="131"/>
  <c r="R17" i="181"/>
  <c r="W17" i="131"/>
  <c r="W17" i="181"/>
  <c r="AA17" i="131"/>
  <c r="AA17" i="181"/>
  <c r="AD17" i="131"/>
  <c r="AD17" i="181"/>
  <c r="L17" i="131"/>
  <c r="L17" i="181"/>
  <c r="S17" i="131"/>
  <c r="S17" i="181"/>
  <c r="AB17" i="131"/>
  <c r="AB17" i="181"/>
  <c r="Q17" i="131"/>
  <c r="Q17" i="181"/>
  <c r="U17" i="131"/>
  <c r="U17" i="181"/>
  <c r="AC17" i="131"/>
  <c r="AC17" i="181"/>
  <c r="K17" i="131"/>
  <c r="K17" i="181"/>
  <c r="X17" i="131"/>
  <c r="X17" i="181"/>
  <c r="T17" i="131"/>
  <c r="T17" i="181"/>
  <c r="Z17" i="131"/>
  <c r="Z17" i="181"/>
  <c r="M17" i="131"/>
  <c r="M17" i="181"/>
  <c r="AB18" i="181"/>
  <c r="AB18" i="261"/>
  <c r="AC18" i="181"/>
  <c r="AC18" i="261"/>
  <c r="AA18" i="261"/>
  <c r="AA18" i="181"/>
  <c r="K18" i="181"/>
  <c r="K18" i="261"/>
  <c r="W18" i="261"/>
  <c r="W18" i="181"/>
  <c r="M18" i="261"/>
  <c r="M18" i="181"/>
  <c r="L18" i="181"/>
  <c r="L18" i="261"/>
  <c r="J18" i="261"/>
  <c r="J18" i="181"/>
  <c r="O18" i="261"/>
  <c r="O18" i="181"/>
  <c r="R18" i="261"/>
  <c r="R18" i="181"/>
  <c r="T18" i="181"/>
  <c r="T18" i="261"/>
  <c r="N18" i="181"/>
  <c r="N18" i="261"/>
  <c r="P18" i="261"/>
  <c r="P18" i="181"/>
  <c r="V18" i="181"/>
  <c r="V18" i="261"/>
  <c r="X18" i="261"/>
  <c r="X18" i="181"/>
  <c r="S18" i="261"/>
  <c r="S18" i="181"/>
  <c r="Y18" i="181"/>
  <c r="Y18" i="261"/>
  <c r="Q18" i="181"/>
  <c r="Q18" i="261"/>
  <c r="AD18" i="261"/>
  <c r="AD18" i="181"/>
  <c r="Z18" i="181"/>
  <c r="Z18" i="261"/>
  <c r="U18" i="261"/>
  <c r="U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I18" i="261" l="1"/>
  <c r="J20" i="261"/>
  <c r="J20" i="131"/>
  <c r="J20" i="181"/>
  <c r="K20" i="261"/>
  <c r="K19" i="131"/>
  <c r="I135" i="261"/>
  <c r="Y135" i="261"/>
  <c r="Q135" i="261"/>
  <c r="L135" i="261"/>
  <c r="N135" i="261"/>
  <c r="R135" i="261"/>
  <c r="P135" i="261"/>
  <c r="M135" i="261"/>
  <c r="W135" i="131"/>
  <c r="K135" i="261"/>
  <c r="T135" i="261"/>
  <c r="AB135" i="261"/>
  <c r="AA135" i="261"/>
  <c r="O135" i="261"/>
  <c r="W135" i="261"/>
  <c r="U135" i="261"/>
  <c r="J135" i="261"/>
  <c r="Z135" i="261"/>
  <c r="X135" i="261"/>
  <c r="AC135" i="261"/>
  <c r="V135" i="261"/>
  <c r="S135" i="261"/>
  <c r="AB135" i="131"/>
  <c r="I83" i="131"/>
  <c r="I15" i="181"/>
  <c r="I16" i="131"/>
  <c r="I16" i="181"/>
  <c r="I13" i="131"/>
  <c r="I14" i="131"/>
  <c r="I17" i="131"/>
  <c r="I14" i="181"/>
  <c r="I18" i="181"/>
  <c r="I15" i="131"/>
  <c r="I17" i="181"/>
  <c r="I18" i="131"/>
  <c r="I13" i="181"/>
  <c r="AA135" i="131"/>
  <c r="Z135" i="131"/>
  <c r="T135" i="131"/>
  <c r="V135" i="131"/>
  <c r="R135" i="181"/>
  <c r="J135" i="181"/>
  <c r="N135" i="181"/>
  <c r="Q135" i="181"/>
  <c r="R135" i="131"/>
  <c r="I149" i="181"/>
  <c r="S137" i="131"/>
  <c r="S135" i="181"/>
  <c r="V137" i="131"/>
  <c r="X137" i="131"/>
  <c r="AC137" i="131"/>
  <c r="O135" i="131"/>
  <c r="Z137" i="131"/>
  <c r="Q137" i="131"/>
  <c r="O137" i="131"/>
  <c r="I135"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AD19" i="181" l="1"/>
  <c r="R19" i="131"/>
  <c r="J19" i="181"/>
  <c r="W19" i="131"/>
  <c r="AA19" i="131"/>
  <c r="AC19" i="131"/>
  <c r="K20" i="131"/>
  <c r="AD20" i="261"/>
  <c r="U20" i="261"/>
  <c r="V19" i="261"/>
  <c r="R19" i="261"/>
  <c r="T19" i="261"/>
  <c r="Q19" i="261"/>
  <c r="N19" i="261"/>
  <c r="P19" i="261"/>
  <c r="AC19" i="261"/>
  <c r="O19" i="261"/>
  <c r="AB19" i="261"/>
  <c r="J19" i="261"/>
  <c r="M19" i="261"/>
  <c r="L19" i="261"/>
  <c r="Y19" i="261"/>
  <c r="AA19" i="261"/>
  <c r="AD19" i="261"/>
  <c r="S19" i="261"/>
  <c r="X19" i="261"/>
  <c r="U19" i="261"/>
  <c r="Z19" i="261"/>
  <c r="W19" i="261"/>
  <c r="Q19" i="181"/>
  <c r="L19" i="181"/>
  <c r="M19" i="181"/>
  <c r="S19" i="181"/>
  <c r="N19" i="181"/>
  <c r="X19" i="131"/>
  <c r="X19" i="181"/>
  <c r="V19" i="131"/>
  <c r="V19" i="181"/>
  <c r="U19" i="131"/>
  <c r="U19" i="181"/>
  <c r="T19" i="181"/>
  <c r="O19" i="181"/>
  <c r="W19" i="181"/>
  <c r="AB19" i="181"/>
  <c r="P19" i="131"/>
  <c r="P19" i="181"/>
  <c r="Y19" i="181"/>
  <c r="W20" i="131"/>
  <c r="W20" i="181"/>
  <c r="M20" i="181"/>
  <c r="M20" i="131"/>
  <c r="X20" i="261"/>
  <c r="S20" i="261"/>
  <c r="T20" i="261"/>
  <c r="M20" i="261"/>
  <c r="Y20" i="261"/>
  <c r="L20" i="181"/>
  <c r="L20" i="131"/>
  <c r="R20" i="131"/>
  <c r="R20" i="181"/>
  <c r="Q20" i="131"/>
  <c r="Q20" i="181"/>
  <c r="AC20" i="261"/>
  <c r="S20" i="181"/>
  <c r="S20" i="131"/>
  <c r="N20" i="181"/>
  <c r="N20" i="131"/>
  <c r="AB20" i="181"/>
  <c r="AB20" i="131"/>
  <c r="L20" i="261"/>
  <c r="K20" i="181"/>
  <c r="P20" i="261"/>
  <c r="AB20" i="261"/>
  <c r="O20" i="261"/>
  <c r="Q20" i="261"/>
  <c r="Y20" i="181"/>
  <c r="Y20" i="131"/>
  <c r="AC20" i="131"/>
  <c r="AC20" i="181"/>
  <c r="O20" i="131"/>
  <c r="O20" i="181"/>
  <c r="X20" i="181"/>
  <c r="X20" i="131"/>
  <c r="T20" i="181"/>
  <c r="T20" i="131"/>
  <c r="P20" i="181"/>
  <c r="P20" i="131"/>
  <c r="Z20" i="261"/>
  <c r="AA20" i="261"/>
  <c r="AA20" i="131"/>
  <c r="AA20" i="181"/>
  <c r="AD20" i="181"/>
  <c r="AD20" i="131"/>
  <c r="N20" i="261"/>
  <c r="W20" i="261"/>
  <c r="V20" i="261"/>
  <c r="R20" i="261"/>
  <c r="U20" i="131"/>
  <c r="U20" i="181"/>
  <c r="V20" i="181"/>
  <c r="V20" i="131"/>
  <c r="Z20" i="131"/>
  <c r="Z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Q19" i="131"/>
  <c r="AB19" i="131"/>
  <c r="Y19" i="131"/>
  <c r="L19" i="131"/>
  <c r="Z19" i="131"/>
  <c r="S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AC19" i="181" l="1"/>
  <c r="AC21" i="181" s="1"/>
  <c r="Z19" i="181"/>
  <c r="Z21" i="181" s="1"/>
  <c r="J19" i="131"/>
  <c r="J21" i="131" s="1"/>
  <c r="AA19" i="181"/>
  <c r="AA21" i="181" s="1"/>
  <c r="M19" i="131"/>
  <c r="AD19" i="131"/>
  <c r="AD21" i="131" s="1"/>
  <c r="R19" i="181"/>
  <c r="K19" i="261"/>
  <c r="K21" i="261" s="1"/>
  <c r="K19" i="181"/>
  <c r="K21" i="181" s="1"/>
  <c r="I83" i="261"/>
  <c r="L21" i="261"/>
  <c r="R194" i="261"/>
  <c r="R60" i="261"/>
  <c r="L60" i="261"/>
  <c r="L194" i="261"/>
  <c r="R41" i="261"/>
  <c r="R176" i="261"/>
  <c r="U60" i="261"/>
  <c r="U194" i="261"/>
  <c r="M44" i="26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J21" i="261"/>
  <c r="U99" i="131"/>
  <c r="N21" i="261"/>
  <c r="W21" i="261"/>
  <c r="AB21" i="261"/>
  <c r="T21" i="261"/>
  <c r="P99" i="131"/>
  <c r="P21" i="261"/>
  <c r="AA21" i="261"/>
  <c r="V21" i="261"/>
  <c r="AA99" i="131"/>
  <c r="L99" i="131"/>
  <c r="T99" i="131"/>
  <c r="M99" i="131"/>
  <c r="K99" i="131"/>
  <c r="I99" i="131"/>
  <c r="Y21" i="261"/>
  <c r="R21" i="261"/>
  <c r="U21" i="261"/>
  <c r="Q21" i="261"/>
  <c r="S21" i="261"/>
  <c r="M21" i="261"/>
  <c r="AD21" i="261"/>
  <c r="O21" i="261"/>
  <c r="M42" i="261"/>
  <c r="X21" i="261"/>
  <c r="V99" i="131"/>
  <c r="AC99" i="131"/>
  <c r="W99" i="131"/>
  <c r="AC21" i="261"/>
  <c r="Z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I19" i="131"/>
  <c r="J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M21" i="131"/>
  <c r="L21" i="181"/>
  <c r="L21" i="131"/>
  <c r="T21" i="131"/>
  <c r="M21" i="181"/>
  <c r="X21" i="131"/>
  <c r="Q21" i="131"/>
  <c r="Q21" i="181"/>
  <c r="O21" i="131"/>
  <c r="O21" i="181"/>
  <c r="AC21" i="131"/>
  <c r="N21" i="131"/>
  <c r="I20" i="131"/>
  <c r="R21" i="131"/>
  <c r="V21" i="131"/>
  <c r="S21" i="131"/>
  <c r="AB21" i="131"/>
  <c r="Y21" i="131"/>
  <c r="W21" i="131"/>
  <c r="Z21" i="131"/>
  <c r="AA21" i="131"/>
  <c r="U21" i="131"/>
  <c r="P21" i="131"/>
  <c r="X21" i="181"/>
  <c r="P21" i="181"/>
  <c r="T21" i="181"/>
  <c r="AD21" i="181"/>
  <c r="V21" i="181"/>
  <c r="S21" i="181"/>
  <c r="U21" i="181"/>
  <c r="AB21" i="181"/>
  <c r="Y21" i="181"/>
  <c r="N21" i="181"/>
  <c r="I20" i="181"/>
  <c r="W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81" l="1"/>
  <c r="I21" i="181" s="1"/>
  <c r="I19" i="261"/>
  <c r="R21" i="181"/>
  <c r="I20" i="261"/>
  <c r="I21" i="13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 r="I21" i="261" l="1"/>
</calcChain>
</file>

<file path=xl/sharedStrings.xml><?xml version="1.0" encoding="utf-8"?>
<sst xmlns="http://schemas.openxmlformats.org/spreadsheetml/2006/main" count="4714" uniqueCount="316">
  <si>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</si>
  <si>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</si>
  <si>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</si>
  <si>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</si>
  <si>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</si>
  <si>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</si>
  <si>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</si>
  <si>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</si>
  <si>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</si>
  <si>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</si>
  <si>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</si>
  <si>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</si>
  <si>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</si>
  <si>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</si>
  <si>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</si>
  <si>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</si>
  <si>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</si>
  <si>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</si>
  <si>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</si>
  <si>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</si>
  <si>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</si>
  <si>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</si>
  <si>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</si>
  <si>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</si>
  <si>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</si>
  <si>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</si>
  <si>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</si>
  <si>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</si>
  <si>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</si>
  <si>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</si>
  <si>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</si>
  <si>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</si>
  <si>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</si>
  <si>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</si>
  <si>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</si>
  <si>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</si>
  <si>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</si>
  <si>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</si>
  <si>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</si>
  <si>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</si>
  <si>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</si>
  <si>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</si>
  <si>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</si>
  <si>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</si>
  <si>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</si>
  <si>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</si>
  <si>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</si>
  <si>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</si>
  <si>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</si>
  <si>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</si>
  <si>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</si>
  <si>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</si>
  <si>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</si>
  <si>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</si>
  <si>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</si>
  <si>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</si>
  <si>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</si>
  <si>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</si>
  <si>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</si>
  <si>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</si>
  <si>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</si>
  <si>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</si>
  <si>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</si>
  <si>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</si>
  <si>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</si>
  <si>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</si>
  <si>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</si>
  <si>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</si>
  <si>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</si>
  <si>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</si>
  <si>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</si>
  <si>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</si>
  <si>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</si>
  <si>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Central (Counterfactual)</t>
  </si>
  <si>
    <t>Central (DP4)</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</si>
  <si>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</si>
  <si>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</si>
  <si>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</si>
  <si>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</si>
  <si>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</si>
  <si>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</si>
  <si>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</si>
  <si>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</si>
  <si>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</si>
  <si>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</si>
  <si>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</si>
  <si>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</si>
  <si>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</si>
  <si>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</si>
  <si>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</si>
  <si>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</si>
  <si>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</si>
  <si>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</si>
  <si>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</si>
  <si>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</si>
  <si>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</si>
  <si>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</si>
  <si>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</si>
  <si>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</si>
  <si>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</si>
  <si>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</si>
  <si>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</si>
  <si>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</si>
  <si>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</si>
  <si>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</si>
  <si>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</si>
  <si>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</si>
  <si>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</si>
  <si>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</si>
  <si>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</si>
  <si>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</si>
  <si>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</si>
  <si>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</si>
  <si>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</si>
  <si>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</si>
  <si>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</si>
  <si>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</si>
  <si>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</si>
  <si>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</si>
  <si>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</si>
  <si>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</si>
  <si>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</si>
  <si>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</si>
  <si>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</si>
  <si>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</si>
  <si>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</si>
  <si>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</si>
  <si>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</si>
  <si>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</si>
  <si>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</si>
  <si>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</si>
  <si>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</si>
  <si>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</si>
  <si>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</si>
  <si>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</si>
  <si>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</si>
  <si>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</si>
  <si>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</si>
  <si>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</si>
  <si>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</si>
  <si>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</si>
  <si>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</si>
  <si>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</si>
  <si>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</si>
  <si>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</si>
  <si>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</si>
  <si>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</si>
  <si>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</si>
  <si>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</si>
  <si>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</si>
  <si>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</si>
  <si>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</si>
  <si>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</si>
  <si>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</si>
  <si>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</si>
  <si>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</si>
  <si>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</si>
  <si>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</si>
  <si>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</si>
  <si>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</si>
  <si>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</si>
  <si>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</si>
  <si>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</si>
  <si>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</si>
  <si>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</si>
  <si>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</si>
  <si>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</si>
  <si>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</si>
  <si>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</si>
  <si>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</si>
  <si>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</si>
  <si>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</si>
  <si>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</si>
  <si>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</si>
  <si>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</si>
  <si>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</si>
  <si>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</si>
  <si>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</si>
  <si>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</si>
  <si>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</si>
  <si>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</si>
  <si>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</si>
  <si>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</si>
  <si>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</si>
  <si>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</si>
  <si>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</si>
  <si>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</si>
  <si>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</si>
  <si>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</si>
  <si>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</si>
  <si>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</si>
  <si>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</si>
  <si>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</si>
  <si>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</si>
  <si>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</si>
  <si>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</si>
  <si>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</si>
  <si>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</si>
  <si>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</si>
  <si>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</si>
  <si>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</si>
  <si>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</si>
  <si>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</si>
  <si>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</si>
  <si>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</si>
  <si>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</si>
  <si>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</si>
  <si>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</si>
  <si>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</si>
  <si>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</si>
  <si>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</si>
  <si>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</si>
  <si>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</si>
  <si>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</si>
  <si>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</si>
  <si>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</si>
  <si>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</si>
  <si>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</si>
  <si>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</si>
  <si>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</si>
  <si>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</si>
  <si>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</si>
  <si>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</si>
  <si>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</si>
  <si>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</si>
  <si>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</si>
  <si>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</si>
  <si>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</si>
  <si>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</si>
  <si>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</si>
  <si>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</si>
  <si>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</si>
  <si>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</si>
  <si>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</si>
  <si>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</si>
  <si>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</si>
  <si>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</si>
  <si>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</si>
  <si>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</si>
  <si>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</si>
  <si>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</si>
  <si>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</si>
  <si>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</si>
  <si>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</si>
  <si>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</si>
  <si>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</si>
  <si>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</si>
  <si>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</si>
  <si>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</si>
  <si>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</si>
  <si>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</si>
  <si>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IC Transmission</t>
  </si>
  <si>
    <t>RehabCost_1</t>
  </si>
  <si>
    <t>RehabCost_2</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</si>
  <si>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</si>
  <si>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</si>
  <si>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</si>
  <si>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</si>
  <si>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</si>
  <si>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</si>
  <si>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</si>
  <si>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</si>
  <si>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</si>
  <si>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</si>
  <si>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</si>
  <si>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</si>
  <si>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</si>
  <si>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</si>
  <si>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</si>
  <si>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</si>
  <si>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</si>
  <si>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</si>
  <si>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</si>
  <si>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</si>
  <si>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</si>
  <si>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 make no representation or warranty, express or implied, as to the currency, accuracy, reliability or</t>
  </si>
  <si>
    <t>Installed capacity by technology (MW) - Central (Counterfactual)</t>
  </si>
  <si>
    <t>Installed capacity by technology (MW) - Central (DP4)</t>
  </si>
  <si>
    <t>Remaining capacity of Coal (MW) - Central (Counterfactual)</t>
  </si>
  <si>
    <t>Remaining capacity of Coal (MW) - Central (DP4)</t>
  </si>
  <si>
    <t>Annual as-generated generation by technology (GWh) - Central (Counterfactual)</t>
  </si>
  <si>
    <t>Pump Load (GWh) - Central (Counterfactual)</t>
  </si>
  <si>
    <t>Annual as-generated generation by technology (GWh) - Central (DP4)</t>
  </si>
  <si>
    <t>Pump Load (GWh) - Central (DP4)</t>
  </si>
  <si>
    <t>Installed capacity of Storage (MW) - Central (Counterfactual)</t>
  </si>
  <si>
    <t>Installed capacity of Storage (MW) - Central (DP4)</t>
  </si>
  <si>
    <t>Generation by Storage (GWh) - Central (Counterfactual)</t>
  </si>
  <si>
    <t>Generation by Storage (GWh) - Central (DP4)</t>
  </si>
  <si>
    <t>Dispatchable Capacity built (MW) - Central (Counterfactual)</t>
  </si>
  <si>
    <t>Dispatchable Capacity built (MW) - Central (DP4)</t>
  </si>
  <si>
    <t>Installed capacity by REZ (MW) - Central (Counterfactual)</t>
  </si>
  <si>
    <t>Installed capacity by REZ (MW) - Central (DP4)</t>
  </si>
  <si>
    <t>Annual as-generated generation by REZ (GWh) - Central (Counterfactual)</t>
  </si>
  <si>
    <t>Annual as-generated generation by REZ (GWh) - Central (DP4)</t>
  </si>
  <si>
    <t>NEM Emissions (Mt CO2-e) - Central (Counterfactual)</t>
  </si>
  <si>
    <t>NEM Emissions (Mt CO2-e) - Central (DP4)</t>
  </si>
  <si>
    <t>VOM cost by technology ($000s) - Central (Counterfactual)</t>
  </si>
  <si>
    <t>VOM cost by technology ($000s) - Central (DP4)</t>
  </si>
  <si>
    <t>FOM cost by technology ($000s) - Central (Counterfactual)</t>
  </si>
  <si>
    <t>FOM cost by technology ($000s) - Central (DP4)</t>
  </si>
  <si>
    <t>Fuel cost by technology ($000s) - Central (Counterfactual)</t>
  </si>
  <si>
    <t>Fuel cost by technology ($000s) - Central (DP4)</t>
  </si>
  <si>
    <t>New generation build cost (CAPEX) by technology ($000s) - Central (Counterfactual)</t>
  </si>
  <si>
    <t>New generation build cost (CAPEX) by technology ($000s) - Central (DP4)</t>
  </si>
  <si>
    <t>Rehabilitation cost by technology ($000s) - Central (Counterfactual)</t>
  </si>
  <si>
    <t>Rehabilitation cost by technology ($000s) - Central (DP4)</t>
  </si>
  <si>
    <t>DSP and USE cost by region ($000s) - Central (Counterfactual)</t>
  </si>
  <si>
    <t>DSP and USE cost by region ($000s) - Central (DP4)</t>
  </si>
  <si>
    <t>REZ transmission expansion cost by region ($000s) - Central (Counterfactual)</t>
  </si>
  <si>
    <t>REZ transmission expansion cost by region ($000s) - Central (DP4)</t>
  </si>
  <si>
    <t>Interconnector cost by link ($000s) - Central (Counterfactual)</t>
  </si>
  <si>
    <t>Interconnector cost by link ($000s) - Central (DP4)</t>
  </si>
  <si>
    <t>Load (GWh)</t>
  </si>
  <si>
    <t>Net benefits</t>
  </si>
  <si>
    <t>2. The top-most chart showing the difference in annual net market benefits presents Case 2 minus Case 1. A positive value indicates the net benefits of Case 2, while a negative value indicates the net benefits of Case 1</t>
  </si>
  <si>
    <t>3. All other charts present Case 1 minus Case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</si>
</sst>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5">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3">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12" fillId="40" borderId="2" xfId="63152" applyFill="1" applyAlignment="1"/>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Central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128.69985425148803</c:v>
                </c:pt>
                <c:pt idx="1">
                  <c:v>128.01879723971365</c:v>
                </c:pt>
                <c:pt idx="2">
                  <c:v>127.74166645197997</c:v>
                </c:pt>
                <c:pt idx="3">
                  <c:v>123.87938863225757</c:v>
                </c:pt>
                <c:pt idx="4">
                  <c:v>120.66979424166712</c:v>
                </c:pt>
                <c:pt idx="5">
                  <c:v>115.06685720412723</c:v>
                </c:pt>
                <c:pt idx="6">
                  <c:v>119.25287471112769</c:v>
                </c:pt>
                <c:pt idx="7">
                  <c:v>107.88952065136426</c:v>
                </c:pt>
                <c:pt idx="8">
                  <c:v>106.0139561689857</c:v>
                </c:pt>
                <c:pt idx="9">
                  <c:v>109.35195944929619</c:v>
                </c:pt>
                <c:pt idx="10">
                  <c:v>102.44792262400661</c:v>
                </c:pt>
                <c:pt idx="11">
                  <c:v>97.43312660936401</c:v>
                </c:pt>
                <c:pt idx="12">
                  <c:v>97.453366274286154</c:v>
                </c:pt>
                <c:pt idx="13">
                  <c:v>95.577096469001162</c:v>
                </c:pt>
                <c:pt idx="14">
                  <c:v>76.774483728489187</c:v>
                </c:pt>
                <c:pt idx="15">
                  <c:v>75.21026970739247</c:v>
                </c:pt>
                <c:pt idx="16">
                  <c:v>80.809338951763479</c:v>
                </c:pt>
                <c:pt idx="17">
                  <c:v>77.072075990526599</c:v>
                </c:pt>
                <c:pt idx="18">
                  <c:v>79.889771065210581</c:v>
                </c:pt>
                <c:pt idx="19">
                  <c:v>83.775363920086562</c:v>
                </c:pt>
                <c:pt idx="20">
                  <c:v>80.812573430844395</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166.84170772454056</c:v>
                </c:pt>
                <c:pt idx="1">
                  <c:v>160.10868305810783</c:v>
                </c:pt>
                <c:pt idx="2">
                  <c:v>139.61689433784903</c:v>
                </c:pt>
                <c:pt idx="3">
                  <c:v>165.90754238373324</c:v>
                </c:pt>
                <c:pt idx="4">
                  <c:v>198.76553008833608</c:v>
                </c:pt>
                <c:pt idx="5">
                  <c:v>237.12523051187932</c:v>
                </c:pt>
                <c:pt idx="6">
                  <c:v>318.094172590391</c:v>
                </c:pt>
                <c:pt idx="7">
                  <c:v>255.08245322521427</c:v>
                </c:pt>
                <c:pt idx="8">
                  <c:v>389.78076504970147</c:v>
                </c:pt>
                <c:pt idx="9">
                  <c:v>637.8259146584661</c:v>
                </c:pt>
                <c:pt idx="10">
                  <c:v>818.58691912461234</c:v>
                </c:pt>
                <c:pt idx="11">
                  <c:v>855.13620113677496</c:v>
                </c:pt>
                <c:pt idx="12">
                  <c:v>893.07470647971979</c:v>
                </c:pt>
                <c:pt idx="13">
                  <c:v>852.42925499790692</c:v>
                </c:pt>
                <c:pt idx="14">
                  <c:v>1094.3709846119546</c:v>
                </c:pt>
                <c:pt idx="15">
                  <c:v>1147.715430082616</c:v>
                </c:pt>
                <c:pt idx="16">
                  <c:v>970.48567188368008</c:v>
                </c:pt>
                <c:pt idx="17">
                  <c:v>1049.0931494246956</c:v>
                </c:pt>
                <c:pt idx="18">
                  <c:v>1023.7182409100034</c:v>
                </c:pt>
                <c:pt idx="19">
                  <c:v>994.53724742782333</c:v>
                </c:pt>
                <c:pt idx="20">
                  <c:v>1112.5874791751196</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9.2808556189988778</c:v>
                </c:pt>
                <c:pt idx="1">
                  <c:v>29.883991910407211</c:v>
                </c:pt>
                <c:pt idx="2">
                  <c:v>30.587887935391375</c:v>
                </c:pt>
                <c:pt idx="3">
                  <c:v>53.034201900657713</c:v>
                </c:pt>
                <c:pt idx="4">
                  <c:v>70.520035247247222</c:v>
                </c:pt>
                <c:pt idx="5">
                  <c:v>124.32773463597537</c:v>
                </c:pt>
                <c:pt idx="6">
                  <c:v>279.21865836121543</c:v>
                </c:pt>
                <c:pt idx="7">
                  <c:v>202.40601179638881</c:v>
                </c:pt>
                <c:pt idx="8">
                  <c:v>328.37064738583814</c:v>
                </c:pt>
                <c:pt idx="9">
                  <c:v>422.76047597492646</c:v>
                </c:pt>
                <c:pt idx="10">
                  <c:v>622.1447645784956</c:v>
                </c:pt>
                <c:pt idx="11">
                  <c:v>1384.2217396659416</c:v>
                </c:pt>
                <c:pt idx="12">
                  <c:v>1787.7976557595603</c:v>
                </c:pt>
                <c:pt idx="13">
                  <c:v>2256.3480130006601</c:v>
                </c:pt>
                <c:pt idx="14">
                  <c:v>5323.210767451209</c:v>
                </c:pt>
                <c:pt idx="15">
                  <c:v>6007.6524442702002</c:v>
                </c:pt>
                <c:pt idx="16">
                  <c:v>6495.1296171494023</c:v>
                </c:pt>
                <c:pt idx="17">
                  <c:v>5870.3956414978948</c:v>
                </c:pt>
                <c:pt idx="18">
                  <c:v>6530.9971152146536</c:v>
                </c:pt>
                <c:pt idx="19">
                  <c:v>6487.6404949497082</c:v>
                </c:pt>
                <c:pt idx="20">
                  <c:v>7021.5343676698412</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30.008106867808451</c:v>
                </c:pt>
                <c:pt idx="4">
                  <c:v>194.2847822742624</c:v>
                </c:pt>
                <c:pt idx="5">
                  <c:v>280.9613146581446</c:v>
                </c:pt>
                <c:pt idx="6">
                  <c:v>335.61316501502967</c:v>
                </c:pt>
                <c:pt idx="7">
                  <c:v>200.04137833847085</c:v>
                </c:pt>
                <c:pt idx="8">
                  <c:v>155.75994142021284</c:v>
                </c:pt>
                <c:pt idx="9">
                  <c:v>1670.5516744883821</c:v>
                </c:pt>
                <c:pt idx="10">
                  <c:v>599.26297827450207</c:v>
                </c:pt>
                <c:pt idx="11">
                  <c:v>130.2346730900197</c:v>
                </c:pt>
                <c:pt idx="12">
                  <c:v>93.57672678634583</c:v>
                </c:pt>
                <c:pt idx="13">
                  <c:v>442.09938387371892</c:v>
                </c:pt>
                <c:pt idx="14">
                  <c:v>1953.9866986235779</c:v>
                </c:pt>
                <c:pt idx="15">
                  <c:v>1807.7344614477233</c:v>
                </c:pt>
                <c:pt idx="16">
                  <c:v>962.39868136583027</c:v>
                </c:pt>
                <c:pt idx="17">
                  <c:v>1398.9408409406728</c:v>
                </c:pt>
                <c:pt idx="18">
                  <c:v>1134.1032230773053</c:v>
                </c:pt>
                <c:pt idx="19">
                  <c:v>955.14328350637334</c:v>
                </c:pt>
                <c:pt idx="20">
                  <c:v>993.02159034016063</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0</c:v>
                </c:pt>
                <c:pt idx="6">
                  <c:v>0</c:v>
                </c:pt>
                <c:pt idx="7">
                  <c:v>0</c:v>
                </c:pt>
                <c:pt idx="8">
                  <c:v>-350</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312.20613539999977</c:v>
                </c:pt>
                <c:pt idx="4">
                  <c:v>312.20613539999977</c:v>
                </c:pt>
                <c:pt idx="5">
                  <c:v>312.20613539999977</c:v>
                </c:pt>
                <c:pt idx="6">
                  <c:v>312.20613539999977</c:v>
                </c:pt>
                <c:pt idx="7">
                  <c:v>582.92819538000003</c:v>
                </c:pt>
                <c:pt idx="8">
                  <c:v>1820.2580294399995</c:v>
                </c:pt>
                <c:pt idx="9">
                  <c:v>1437.7580294399995</c:v>
                </c:pt>
                <c:pt idx="10">
                  <c:v>1437.7580294399995</c:v>
                </c:pt>
                <c:pt idx="11">
                  <c:v>3505.6437072000008</c:v>
                </c:pt>
                <c:pt idx="12">
                  <c:v>3043.64370719</c:v>
                </c:pt>
                <c:pt idx="13">
                  <c:v>3131.3649708500016</c:v>
                </c:pt>
                <c:pt idx="14">
                  <c:v>3959.3805425500013</c:v>
                </c:pt>
                <c:pt idx="15">
                  <c:v>5053.0362731500009</c:v>
                </c:pt>
                <c:pt idx="16">
                  <c:v>6017.6256022899997</c:v>
                </c:pt>
                <c:pt idx="17">
                  <c:v>6549.6904521699998</c:v>
                </c:pt>
                <c:pt idx="18">
                  <c:v>6268.2522263299998</c:v>
                </c:pt>
                <c:pt idx="19">
                  <c:v>6148.2522263299998</c:v>
                </c:pt>
                <c:pt idx="20">
                  <c:v>6852.4820087299995</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13.470256503660721</c:v>
                </c:pt>
                <c:pt idx="1">
                  <c:v>33.449985475160702</c:v>
                </c:pt>
                <c:pt idx="2">
                  <c:v>33.632693375960571</c:v>
                </c:pt>
                <c:pt idx="3">
                  <c:v>2124.3147308175608</c:v>
                </c:pt>
                <c:pt idx="4">
                  <c:v>2222.6225428707603</c:v>
                </c:pt>
                <c:pt idx="5">
                  <c:v>2282.6948830698607</c:v>
                </c:pt>
                <c:pt idx="6">
                  <c:v>2350.8180268569608</c:v>
                </c:pt>
                <c:pt idx="7">
                  <c:v>2424.4279305056607</c:v>
                </c:pt>
                <c:pt idx="8">
                  <c:v>2569.5680781966607</c:v>
                </c:pt>
                <c:pt idx="9">
                  <c:v>2804.0566950278608</c:v>
                </c:pt>
                <c:pt idx="10">
                  <c:v>3308.8834859909603</c:v>
                </c:pt>
                <c:pt idx="11">
                  <c:v>3769.5977587795605</c:v>
                </c:pt>
                <c:pt idx="12">
                  <c:v>4162.302169480261</c:v>
                </c:pt>
                <c:pt idx="13">
                  <c:v>5043.7513774782601</c:v>
                </c:pt>
                <c:pt idx="14">
                  <c:v>7064.6496906458624</c:v>
                </c:pt>
                <c:pt idx="15">
                  <c:v>7643.3296751319604</c:v>
                </c:pt>
                <c:pt idx="16">
                  <c:v>8663.0155318185607</c:v>
                </c:pt>
                <c:pt idx="17">
                  <c:v>8943.6694849146588</c:v>
                </c:pt>
                <c:pt idx="18">
                  <c:v>9636.6879623574605</c:v>
                </c:pt>
                <c:pt idx="19">
                  <c:v>9700.7629602461602</c:v>
                </c:pt>
                <c:pt idx="20">
                  <c:v>9796.2680238025641</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1087.2000000000007</c:v>
                </c:pt>
                <c:pt idx="3">
                  <c:v>1087.2000000000007</c:v>
                </c:pt>
                <c:pt idx="4">
                  <c:v>1656.9606375900003</c:v>
                </c:pt>
                <c:pt idx="5">
                  <c:v>2387</c:v>
                </c:pt>
                <c:pt idx="6">
                  <c:v>2981.5458769799989</c:v>
                </c:pt>
                <c:pt idx="7">
                  <c:v>4802.4735217999987</c:v>
                </c:pt>
                <c:pt idx="8">
                  <c:v>5437.6510357199986</c:v>
                </c:pt>
                <c:pt idx="9">
                  <c:v>5391.6510357199986</c:v>
                </c:pt>
                <c:pt idx="10">
                  <c:v>5391.6510357199986</c:v>
                </c:pt>
                <c:pt idx="11">
                  <c:v>6533.0929943899991</c:v>
                </c:pt>
                <c:pt idx="12">
                  <c:v>6254.3929943899984</c:v>
                </c:pt>
                <c:pt idx="13">
                  <c:v>6254.3929943899984</c:v>
                </c:pt>
                <c:pt idx="14">
                  <c:v>11953.892994379999</c:v>
                </c:pt>
                <c:pt idx="15">
                  <c:v>12101.392994379999</c:v>
                </c:pt>
                <c:pt idx="16">
                  <c:v>12888.192994380002</c:v>
                </c:pt>
                <c:pt idx="17">
                  <c:v>12888.192994380002</c:v>
                </c:pt>
                <c:pt idx="18">
                  <c:v>12747.392494380001</c:v>
                </c:pt>
                <c:pt idx="19">
                  <c:v>12375.319370449997</c:v>
                </c:pt>
                <c:pt idx="20">
                  <c:v>12327.019370449998</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890</c:v>
                </c:pt>
                <c:pt idx="4">
                  <c:v>1050</c:v>
                </c:pt>
                <c:pt idx="5">
                  <c:v>1703.0918765099996</c:v>
                </c:pt>
                <c:pt idx="6">
                  <c:v>3284.6944686299994</c:v>
                </c:pt>
                <c:pt idx="7">
                  <c:v>3345.4950951999999</c:v>
                </c:pt>
                <c:pt idx="8">
                  <c:v>4014.2822085499993</c:v>
                </c:pt>
                <c:pt idx="9">
                  <c:v>4398.7339683499995</c:v>
                </c:pt>
                <c:pt idx="10">
                  <c:v>4648.5897453699999</c:v>
                </c:pt>
                <c:pt idx="11">
                  <c:v>5312.6208406299993</c:v>
                </c:pt>
                <c:pt idx="12">
                  <c:v>7125.1208406299993</c:v>
                </c:pt>
                <c:pt idx="13">
                  <c:v>7125.1208406299993</c:v>
                </c:pt>
                <c:pt idx="14">
                  <c:v>7125.1208406299993</c:v>
                </c:pt>
                <c:pt idx="15">
                  <c:v>7125.1208406299993</c:v>
                </c:pt>
                <c:pt idx="16">
                  <c:v>7125.1208406299993</c:v>
                </c:pt>
                <c:pt idx="17">
                  <c:v>7125.1208406299993</c:v>
                </c:pt>
                <c:pt idx="18">
                  <c:v>7125.1208406299993</c:v>
                </c:pt>
                <c:pt idx="19">
                  <c:v>7125.1208406299993</c:v>
                </c:pt>
                <c:pt idx="20">
                  <c:v>7125.1208406299993</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604.98502786991958</c:v>
                </c:pt>
                <c:pt idx="1">
                  <c:v>1189.7329629159485</c:v>
                </c:pt>
                <c:pt idx="2">
                  <c:v>1532.436668505432</c:v>
                </c:pt>
                <c:pt idx="3">
                  <c:v>1807.9091521745504</c:v>
                </c:pt>
                <c:pt idx="4">
                  <c:v>2055.094857978198</c:v>
                </c:pt>
                <c:pt idx="5">
                  <c:v>2296.5695620012175</c:v>
                </c:pt>
                <c:pt idx="6">
                  <c:v>2536.2501262412061</c:v>
                </c:pt>
                <c:pt idx="7">
                  <c:v>2896.189544447705</c:v>
                </c:pt>
                <c:pt idx="8">
                  <c:v>3163.3810565391468</c:v>
                </c:pt>
                <c:pt idx="9">
                  <c:v>3404.3796640960027</c:v>
                </c:pt>
                <c:pt idx="10">
                  <c:v>3694.2546520555061</c:v>
                </c:pt>
                <c:pt idx="11">
                  <c:v>4289.1406628373625</c:v>
                </c:pt>
                <c:pt idx="12">
                  <c:v>5030.8105171946645</c:v>
                </c:pt>
                <c:pt idx="13">
                  <c:v>6172.6100699623676</c:v>
                </c:pt>
                <c:pt idx="14">
                  <c:v>7971.8844992726663</c:v>
                </c:pt>
                <c:pt idx="15">
                  <c:v>8851.3618517848226</c:v>
                </c:pt>
                <c:pt idx="16">
                  <c:v>9660.6799285530033</c:v>
                </c:pt>
                <c:pt idx="17">
                  <c:v>10304.964252588154</c:v>
                </c:pt>
                <c:pt idx="18">
                  <c:v>10925.335280093554</c:v>
                </c:pt>
                <c:pt idx="19">
                  <c:v>12094.855259200489</c:v>
                </c:pt>
                <c:pt idx="20">
                  <c:v>13276.925333944728</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52.95491454650994</c:v>
                </c:pt>
                <c:pt idx="1">
                  <c:v>-600.15131187441841</c:v>
                </c:pt>
                <c:pt idx="2">
                  <c:v>-2215.3236069015029</c:v>
                </c:pt>
                <c:pt idx="3">
                  <c:v>228.88775100173496</c:v>
                </c:pt>
                <c:pt idx="4">
                  <c:v>364.53938684596176</c:v>
                </c:pt>
                <c:pt idx="5">
                  <c:v>466.11271525037751</c:v>
                </c:pt>
                <c:pt idx="6">
                  <c:v>574.23474648523734</c:v>
                </c:pt>
                <c:pt idx="7">
                  <c:v>-120.79609145429731</c:v>
                </c:pt>
                <c:pt idx="8">
                  <c:v>-364.45463010499213</c:v>
                </c:pt>
                <c:pt idx="9">
                  <c:v>-818.83099985788419</c:v>
                </c:pt>
                <c:pt idx="10">
                  <c:v>-642.93621866706269</c:v>
                </c:pt>
                <c:pt idx="11">
                  <c:v>-1327.0277912693878</c:v>
                </c:pt>
                <c:pt idx="12">
                  <c:v>-1353.7648527822516</c:v>
                </c:pt>
                <c:pt idx="13">
                  <c:v>-336.18658226442221</c:v>
                </c:pt>
                <c:pt idx="14">
                  <c:v>-2662.668052102169</c:v>
                </c:pt>
                <c:pt idx="15">
                  <c:v>-1640.1466265143376</c:v>
                </c:pt>
                <c:pt idx="16">
                  <c:v>-1369.5924294731233</c:v>
                </c:pt>
                <c:pt idx="17">
                  <c:v>-507.71587447177649</c:v>
                </c:pt>
                <c:pt idx="18">
                  <c:v>-684.74143213836101</c:v>
                </c:pt>
                <c:pt idx="19">
                  <c:v>-687.73821493686046</c:v>
                </c:pt>
                <c:pt idx="20">
                  <c:v>164.8140395666303</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401.18217005870002</c:v>
                </c:pt>
                <c:pt idx="1">
                  <c:v>401.1618990302</c:v>
                </c:pt>
                <c:pt idx="2">
                  <c:v>401.34460693099993</c:v>
                </c:pt>
                <c:pt idx="3">
                  <c:v>452.0266443726</c:v>
                </c:pt>
                <c:pt idx="4">
                  <c:v>511.13970947579998</c:v>
                </c:pt>
                <c:pt idx="5">
                  <c:v>571.21204967489996</c:v>
                </c:pt>
                <c:pt idx="6">
                  <c:v>639.33519346200001</c:v>
                </c:pt>
                <c:pt idx="7">
                  <c:v>712.94509711069998</c:v>
                </c:pt>
                <c:pt idx="8">
                  <c:v>858.08524480170013</c:v>
                </c:pt>
                <c:pt idx="9">
                  <c:v>1092.5738616329002</c:v>
                </c:pt>
                <c:pt idx="10">
                  <c:v>1512.7464424159996</c:v>
                </c:pt>
                <c:pt idx="11">
                  <c:v>1610.9808050145998</c:v>
                </c:pt>
                <c:pt idx="12">
                  <c:v>1879.2768142353</c:v>
                </c:pt>
                <c:pt idx="13">
                  <c:v>1939.2975814833001</c:v>
                </c:pt>
                <c:pt idx="14">
                  <c:v>2080.6784658408997</c:v>
                </c:pt>
                <c:pt idx="15">
                  <c:v>2167.621625367</c:v>
                </c:pt>
                <c:pt idx="16">
                  <c:v>2257.0639411736001</c:v>
                </c:pt>
                <c:pt idx="17">
                  <c:v>2362.2743269097</c:v>
                </c:pt>
                <c:pt idx="18">
                  <c:v>2481.4351924124999</c:v>
                </c:pt>
                <c:pt idx="19">
                  <c:v>2545.5101903012001</c:v>
                </c:pt>
                <c:pt idx="20">
                  <c:v>2641.0152538575999</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869.19474694999997</c:v>
                </c:pt>
                <c:pt idx="5">
                  <c:v>869.19474694999997</c:v>
                </c:pt>
                <c:pt idx="6">
                  <c:v>869.19474694999997</c:v>
                </c:pt>
                <c:pt idx="7">
                  <c:v>869.19474694999997</c:v>
                </c:pt>
                <c:pt idx="8">
                  <c:v>869.19474694999997</c:v>
                </c:pt>
                <c:pt idx="9">
                  <c:v>869.19474694999997</c:v>
                </c:pt>
                <c:pt idx="10">
                  <c:v>953.84895712999992</c:v>
                </c:pt>
                <c:pt idx="11">
                  <c:v>1316.32886732</c:v>
                </c:pt>
                <c:pt idx="12">
                  <c:v>1440.7372688</c:v>
                </c:pt>
                <c:pt idx="13">
                  <c:v>2145.8436451899997</c:v>
                </c:pt>
                <c:pt idx="14">
                  <c:v>4025.3610740000004</c:v>
                </c:pt>
                <c:pt idx="15">
                  <c:v>4517.0978989599998</c:v>
                </c:pt>
                <c:pt idx="16">
                  <c:v>5447.34143984</c:v>
                </c:pt>
                <c:pt idx="17">
                  <c:v>5512.7215454800007</c:v>
                </c:pt>
                <c:pt idx="18">
                  <c:v>6044.4162614299994</c:v>
                </c:pt>
                <c:pt idx="19">
                  <c:v>6044.4162614299994</c:v>
                </c:pt>
                <c:pt idx="20">
                  <c:v>6044.4162614299994</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2156.3220643599998</c:v>
                </c:pt>
                <c:pt idx="14">
                  <c:v>2156.3220643599998</c:v>
                </c:pt>
                <c:pt idx="15">
                  <c:v>2156.3220643599998</c:v>
                </c:pt>
                <c:pt idx="16">
                  <c:v>2156.3220643599998</c:v>
                </c:pt>
                <c:pt idx="17">
                  <c:v>2266.3855260800001</c:v>
                </c:pt>
                <c:pt idx="18">
                  <c:v>2308.54842207</c:v>
                </c:pt>
                <c:pt idx="19">
                  <c:v>2308.54842207</c:v>
                </c:pt>
                <c:pt idx="20">
                  <c:v>2308.54842207</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4820</c:v>
                </c:pt>
                <c:pt idx="6">
                  <c:v>4820</c:v>
                </c:pt>
                <c:pt idx="7">
                  <c:v>4820</c:v>
                </c:pt>
                <c:pt idx="8">
                  <c:v>4470</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7125.0791353799996</c:v>
                </c:pt>
                <c:pt idx="4">
                  <c:v>7125.0791353799996</c:v>
                </c:pt>
                <c:pt idx="5">
                  <c:v>7125.0791353799996</c:v>
                </c:pt>
                <c:pt idx="6">
                  <c:v>7125.0791353799996</c:v>
                </c:pt>
                <c:pt idx="7">
                  <c:v>7395.8011953599998</c:v>
                </c:pt>
                <c:pt idx="8">
                  <c:v>8633.1310294199993</c:v>
                </c:pt>
                <c:pt idx="9">
                  <c:v>8250.6310294199993</c:v>
                </c:pt>
                <c:pt idx="10">
                  <c:v>8250.6310294199993</c:v>
                </c:pt>
                <c:pt idx="11">
                  <c:v>10318.516707180001</c:v>
                </c:pt>
                <c:pt idx="12">
                  <c:v>9856.5167071699998</c:v>
                </c:pt>
                <c:pt idx="13">
                  <c:v>9944.2379708300014</c:v>
                </c:pt>
                <c:pt idx="14">
                  <c:v>10772.253542530001</c:v>
                </c:pt>
                <c:pt idx="15">
                  <c:v>11865.909273130001</c:v>
                </c:pt>
                <c:pt idx="16">
                  <c:v>12830.49860227</c:v>
                </c:pt>
                <c:pt idx="17">
                  <c:v>13362.56345215</c:v>
                </c:pt>
                <c:pt idx="18">
                  <c:v>13081.12522631</c:v>
                </c:pt>
                <c:pt idx="19">
                  <c:v>12961.12522631</c:v>
                </c:pt>
                <c:pt idx="20">
                  <c:v>13665.355008709999</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1211.1821700587</c:v>
                </c:pt>
                <c:pt idx="1">
                  <c:v>1231.1618990301999</c:v>
                </c:pt>
                <c:pt idx="2">
                  <c:v>1231.3446069309998</c:v>
                </c:pt>
                <c:pt idx="3">
                  <c:v>3322.0266443726</c:v>
                </c:pt>
                <c:pt idx="4">
                  <c:v>3420.3344564257995</c:v>
                </c:pt>
                <c:pt idx="5">
                  <c:v>3480.4067966248999</c:v>
                </c:pt>
                <c:pt idx="6">
                  <c:v>3548.5299404120001</c:v>
                </c:pt>
                <c:pt idx="7">
                  <c:v>3622.1398440606999</c:v>
                </c:pt>
                <c:pt idx="8">
                  <c:v>3767.2799917517</c:v>
                </c:pt>
                <c:pt idx="9">
                  <c:v>4001.7686085829</c:v>
                </c:pt>
                <c:pt idx="10">
                  <c:v>4506.5953995459995</c:v>
                </c:pt>
                <c:pt idx="11">
                  <c:v>4967.3096723345998</c:v>
                </c:pt>
                <c:pt idx="12">
                  <c:v>5360.0140830353002</c:v>
                </c:pt>
                <c:pt idx="13">
                  <c:v>6241.4632910332994</c:v>
                </c:pt>
                <c:pt idx="14">
                  <c:v>8262.3616042009016</c:v>
                </c:pt>
                <c:pt idx="15">
                  <c:v>8841.0415886869996</c:v>
                </c:pt>
                <c:pt idx="16">
                  <c:v>9860.727445373599</c:v>
                </c:pt>
                <c:pt idx="17">
                  <c:v>10141.381398469699</c:v>
                </c:pt>
                <c:pt idx="18">
                  <c:v>10834.399875912499</c:v>
                </c:pt>
                <c:pt idx="19">
                  <c:v>10898.4748738012</c:v>
                </c:pt>
                <c:pt idx="20">
                  <c:v>10993.979937357602</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10092.657999999999</c:v>
                </c:pt>
                <c:pt idx="3">
                  <c:v>10092.657999999999</c:v>
                </c:pt>
                <c:pt idx="4">
                  <c:v>10662.418637589999</c:v>
                </c:pt>
                <c:pt idx="5">
                  <c:v>11392.457999999999</c:v>
                </c:pt>
                <c:pt idx="6">
                  <c:v>11987.003876979998</c:v>
                </c:pt>
                <c:pt idx="7">
                  <c:v>13807.931521799997</c:v>
                </c:pt>
                <c:pt idx="8">
                  <c:v>14443.109035719997</c:v>
                </c:pt>
                <c:pt idx="9">
                  <c:v>14397.109035719997</c:v>
                </c:pt>
                <c:pt idx="10">
                  <c:v>14397.109035719997</c:v>
                </c:pt>
                <c:pt idx="11">
                  <c:v>15538.550994389998</c:v>
                </c:pt>
                <c:pt idx="12">
                  <c:v>15259.850994389997</c:v>
                </c:pt>
                <c:pt idx="13">
                  <c:v>15259.850994389997</c:v>
                </c:pt>
                <c:pt idx="14">
                  <c:v>20959.350994379998</c:v>
                </c:pt>
                <c:pt idx="15">
                  <c:v>21106.850994379998</c:v>
                </c:pt>
                <c:pt idx="16">
                  <c:v>21893.650994380001</c:v>
                </c:pt>
                <c:pt idx="17">
                  <c:v>21893.650994380001</c:v>
                </c:pt>
                <c:pt idx="18">
                  <c:v>21752.85049438</c:v>
                </c:pt>
                <c:pt idx="19">
                  <c:v>21380.777370449996</c:v>
                </c:pt>
                <c:pt idx="20">
                  <c:v>21332.477370449997</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6041.7110000000011</c:v>
                </c:pt>
                <c:pt idx="4">
                  <c:v>6201.7110000000011</c:v>
                </c:pt>
                <c:pt idx="5">
                  <c:v>6854.8028765100007</c:v>
                </c:pt>
                <c:pt idx="6">
                  <c:v>8436.4054686300005</c:v>
                </c:pt>
                <c:pt idx="7">
                  <c:v>8497.2060952000011</c:v>
                </c:pt>
                <c:pt idx="8">
                  <c:v>9165.9932085500004</c:v>
                </c:pt>
                <c:pt idx="9">
                  <c:v>9550.4449683500006</c:v>
                </c:pt>
                <c:pt idx="10">
                  <c:v>9800.3007453700011</c:v>
                </c:pt>
                <c:pt idx="11">
                  <c:v>10464.33184063</c:v>
                </c:pt>
                <c:pt idx="12">
                  <c:v>12276.83184063</c:v>
                </c:pt>
                <c:pt idx="13">
                  <c:v>12276.83184063</c:v>
                </c:pt>
                <c:pt idx="14">
                  <c:v>12276.83184063</c:v>
                </c:pt>
                <c:pt idx="15">
                  <c:v>12276.83184063</c:v>
                </c:pt>
                <c:pt idx="16">
                  <c:v>12276.83184063</c:v>
                </c:pt>
                <c:pt idx="17">
                  <c:v>12276.83184063</c:v>
                </c:pt>
                <c:pt idx="18">
                  <c:v>12276.83184063</c:v>
                </c:pt>
                <c:pt idx="19">
                  <c:v>12276.83184063</c:v>
                </c:pt>
                <c:pt idx="20">
                  <c:v>12276.83184063</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11182.563418490317</c:v>
                </c:pt>
                <c:pt idx="1">
                  <c:v>11767.311353536346</c:v>
                </c:pt>
                <c:pt idx="2">
                  <c:v>12110.01505912583</c:v>
                </c:pt>
                <c:pt idx="3">
                  <c:v>12385.487542794948</c:v>
                </c:pt>
                <c:pt idx="4">
                  <c:v>12632.673248598596</c:v>
                </c:pt>
                <c:pt idx="5">
                  <c:v>12874.147952621615</c:v>
                </c:pt>
                <c:pt idx="6">
                  <c:v>13113.828516861604</c:v>
                </c:pt>
                <c:pt idx="7">
                  <c:v>13473.767935068103</c:v>
                </c:pt>
                <c:pt idx="8">
                  <c:v>13740.959447159545</c:v>
                </c:pt>
                <c:pt idx="9">
                  <c:v>13981.958054716401</c:v>
                </c:pt>
                <c:pt idx="10">
                  <c:v>14271.833042675904</c:v>
                </c:pt>
                <c:pt idx="11">
                  <c:v>14866.71905345776</c:v>
                </c:pt>
                <c:pt idx="12">
                  <c:v>15608.388907815062</c:v>
                </c:pt>
                <c:pt idx="13">
                  <c:v>16750.188460582765</c:v>
                </c:pt>
                <c:pt idx="14">
                  <c:v>18549.462889893064</c:v>
                </c:pt>
                <c:pt idx="15">
                  <c:v>19428.94024240522</c:v>
                </c:pt>
                <c:pt idx="16">
                  <c:v>20238.258319173401</c:v>
                </c:pt>
                <c:pt idx="17">
                  <c:v>20882.542643208551</c:v>
                </c:pt>
                <c:pt idx="18">
                  <c:v>21502.913670713951</c:v>
                </c:pt>
                <c:pt idx="19">
                  <c:v>22672.433649820887</c:v>
                </c:pt>
                <c:pt idx="20">
                  <c:v>23854.503724565126</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42854.449828111559</c:v>
                </c:pt>
                <c:pt idx="1">
                  <c:v>42201.343601690627</c:v>
                </c:pt>
                <c:pt idx="2">
                  <c:v>40586.171306663542</c:v>
                </c:pt>
                <c:pt idx="3">
                  <c:v>43030.38266456678</c:v>
                </c:pt>
                <c:pt idx="4">
                  <c:v>43166.034300411004</c:v>
                </c:pt>
                <c:pt idx="5">
                  <c:v>43267.607628815415</c:v>
                </c:pt>
                <c:pt idx="6">
                  <c:v>43375.729660050281</c:v>
                </c:pt>
                <c:pt idx="7">
                  <c:v>42680.698822110746</c:v>
                </c:pt>
                <c:pt idx="8">
                  <c:v>42437.040283460046</c:v>
                </c:pt>
                <c:pt idx="9">
                  <c:v>41982.663913707154</c:v>
                </c:pt>
                <c:pt idx="10">
                  <c:v>42158.558694897976</c:v>
                </c:pt>
                <c:pt idx="11">
                  <c:v>41474.467122295653</c:v>
                </c:pt>
                <c:pt idx="12">
                  <c:v>41447.730060782793</c:v>
                </c:pt>
                <c:pt idx="13">
                  <c:v>42465.308331300628</c:v>
                </c:pt>
                <c:pt idx="14">
                  <c:v>40138.826861462869</c:v>
                </c:pt>
                <c:pt idx="15">
                  <c:v>41161.348287050707</c:v>
                </c:pt>
                <c:pt idx="16">
                  <c:v>41431.902484091908</c:v>
                </c:pt>
                <c:pt idx="17">
                  <c:v>42293.779039093264</c:v>
                </c:pt>
                <c:pt idx="18">
                  <c:v>42116.753481426676</c:v>
                </c:pt>
                <c:pt idx="19">
                  <c:v>42113.756698628174</c:v>
                </c:pt>
                <c:pt idx="20">
                  <c:v>42966.308953131673</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97441.08009926416</c:v>
                </c:pt>
                <c:pt idx="1">
                  <c:v>94965.320393620626</c:v>
                </c:pt>
                <c:pt idx="2">
                  <c:v>95637.415847325989</c:v>
                </c:pt>
                <c:pt idx="3">
                  <c:v>92608.639673203899</c:v>
                </c:pt>
                <c:pt idx="4">
                  <c:v>90330.368098566338</c:v>
                </c:pt>
                <c:pt idx="5">
                  <c:v>86449.473244186229</c:v>
                </c:pt>
                <c:pt idx="6">
                  <c:v>88659.340627971935</c:v>
                </c:pt>
                <c:pt idx="7">
                  <c:v>79602.018265434977</c:v>
                </c:pt>
                <c:pt idx="8">
                  <c:v>78730.439443114068</c:v>
                </c:pt>
                <c:pt idx="9">
                  <c:v>85052.619174436069</c:v>
                </c:pt>
                <c:pt idx="10">
                  <c:v>82845.383096316509</c:v>
                </c:pt>
                <c:pt idx="11">
                  <c:v>68858.618157504359</c:v>
                </c:pt>
                <c:pt idx="12">
                  <c:v>69724.475021807913</c:v>
                </c:pt>
                <c:pt idx="13">
                  <c:v>70036.991988592374</c:v>
                </c:pt>
                <c:pt idx="14">
                  <c:v>47523.52980578487</c:v>
                </c:pt>
                <c:pt idx="15">
                  <c:v>44112.254126727181</c:v>
                </c:pt>
                <c:pt idx="16">
                  <c:v>37882.109053541681</c:v>
                </c:pt>
                <c:pt idx="17">
                  <c:v>38083.519957922057</c:v>
                </c:pt>
                <c:pt idx="18">
                  <c:v>38097.703796608825</c:v>
                </c:pt>
                <c:pt idx="19">
                  <c:v>38111.032075125862</c:v>
                </c:pt>
                <c:pt idx="20">
                  <c:v>38136.728796497307</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31943.088576287159</c:v>
                </c:pt>
                <c:pt idx="1">
                  <c:v>33240.599873651969</c:v>
                </c:pt>
                <c:pt idx="2">
                  <c:v>33115.022275438394</c:v>
                </c:pt>
                <c:pt idx="3">
                  <c:v>32311.214359869038</c:v>
                </c:pt>
                <c:pt idx="4">
                  <c:v>31549.757134637253</c:v>
                </c:pt>
                <c:pt idx="5">
                  <c:v>29907.525882199119</c:v>
                </c:pt>
                <c:pt idx="6">
                  <c:v>31530.758471633293</c:v>
                </c:pt>
                <c:pt idx="7">
                  <c:v>28975.894809753692</c:v>
                </c:pt>
                <c:pt idx="8">
                  <c:v>28274.999505612461</c:v>
                </c:pt>
                <c:pt idx="9">
                  <c:v>26479.84243031764</c:v>
                </c:pt>
                <c:pt idx="10">
                  <c:v>22680.620319732203</c:v>
                </c:pt>
                <c:pt idx="11">
                  <c:v>22150.733820818041</c:v>
                </c:pt>
                <c:pt idx="12">
                  <c:v>21556.981379015167</c:v>
                </c:pt>
                <c:pt idx="13">
                  <c:v>20422.43521869637</c:v>
                </c:pt>
                <c:pt idx="14">
                  <c:v>20369.187912641122</c:v>
                </c:pt>
                <c:pt idx="15">
                  <c:v>20471.451896590559</c:v>
                </c:pt>
                <c:pt idx="16">
                  <c:v>21969.008947866983</c:v>
                </c:pt>
                <c:pt idx="17">
                  <c:v>20940.830201792291</c:v>
                </c:pt>
                <c:pt idx="18">
                  <c:v>22169.122933726252</c:v>
                </c:pt>
                <c:pt idx="19">
                  <c:v>22753.978084365164</c:v>
                </c:pt>
                <c:pt idx="20">
                  <c:v>20820.599239919233</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3143.0282842647412</c:v>
                </c:pt>
                <c:pt idx="1">
                  <c:v>3138.9781824474203</c:v>
                </c:pt>
                <c:pt idx="2">
                  <c:v>2998.1317557579528</c:v>
                </c:pt>
                <c:pt idx="3">
                  <c:v>3030.4548996635485</c:v>
                </c:pt>
                <c:pt idx="4">
                  <c:v>2849.5358758945058</c:v>
                </c:pt>
                <c:pt idx="5">
                  <c:v>2792.7294226669064</c:v>
                </c:pt>
                <c:pt idx="6">
                  <c:v>2932.7232064106006</c:v>
                </c:pt>
                <c:pt idx="7">
                  <c:v>2955.4808103490732</c:v>
                </c:pt>
                <c:pt idx="8">
                  <c:v>2876.1119541763137</c:v>
                </c:pt>
                <c:pt idx="9">
                  <c:v>2849.980006087123</c:v>
                </c:pt>
                <c:pt idx="10">
                  <c:v>2675.4925079713894</c:v>
                </c:pt>
                <c:pt idx="11">
                  <c:v>10747.582644779584</c:v>
                </c:pt>
                <c:pt idx="12">
                  <c:v>10469.622101761877</c:v>
                </c:pt>
                <c:pt idx="13">
                  <c:v>9528.1597553933643</c:v>
                </c:pt>
                <c:pt idx="14">
                  <c:v>9127.6680543729581</c:v>
                </c:pt>
                <c:pt idx="15">
                  <c:v>10160.592928734723</c:v>
                </c:pt>
                <c:pt idx="16">
                  <c:v>12681.666075299223</c:v>
                </c:pt>
                <c:pt idx="17">
                  <c:v>12766.883568052619</c:v>
                </c:pt>
                <c:pt idx="18">
                  <c:v>10455.496467691006</c:v>
                </c:pt>
                <c:pt idx="19">
                  <c:v>10369.749928437577</c:v>
                </c:pt>
                <c:pt idx="20">
                  <c:v>10411.172850622137</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112.36636261138482</c:v>
                </c:pt>
                <c:pt idx="1">
                  <c:v>96.766945459001207</c:v>
                </c:pt>
                <c:pt idx="2">
                  <c:v>159.98087262837788</c:v>
                </c:pt>
                <c:pt idx="3">
                  <c:v>192.11088653814633</c:v>
                </c:pt>
                <c:pt idx="4">
                  <c:v>188.69051066182487</c:v>
                </c:pt>
                <c:pt idx="5">
                  <c:v>143.94008979235102</c:v>
                </c:pt>
                <c:pt idx="6">
                  <c:v>161.92227438546792</c:v>
                </c:pt>
                <c:pt idx="7">
                  <c:v>199.93205391940717</c:v>
                </c:pt>
                <c:pt idx="8">
                  <c:v>251.46900339954033</c:v>
                </c:pt>
                <c:pt idx="9">
                  <c:v>229.96235698723322</c:v>
                </c:pt>
                <c:pt idx="10">
                  <c:v>224.28068107339931</c:v>
                </c:pt>
                <c:pt idx="11">
                  <c:v>6671.8124277906136</c:v>
                </c:pt>
                <c:pt idx="12">
                  <c:v>6802.6307451825796</c:v>
                </c:pt>
                <c:pt idx="13">
                  <c:v>6374.9710251282868</c:v>
                </c:pt>
                <c:pt idx="14">
                  <c:v>9927.4417935574638</c:v>
                </c:pt>
                <c:pt idx="15">
                  <c:v>10992.814167247247</c:v>
                </c:pt>
                <c:pt idx="16">
                  <c:v>21800.112766762704</c:v>
                </c:pt>
                <c:pt idx="17">
                  <c:v>17868.054567946758</c:v>
                </c:pt>
                <c:pt idx="18">
                  <c:v>21626.901189804317</c:v>
                </c:pt>
                <c:pt idx="19">
                  <c:v>26167.886500416029</c:v>
                </c:pt>
                <c:pt idx="20">
                  <c:v>24870.973468197964</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15998.527037169233</c:v>
                </c:pt>
                <c:pt idx="1">
                  <c:v>13157.215856316354</c:v>
                </c:pt>
                <c:pt idx="2">
                  <c:v>13037.51738904892</c:v>
                </c:pt>
                <c:pt idx="3">
                  <c:v>16059.252106275813</c:v>
                </c:pt>
                <c:pt idx="4">
                  <c:v>13726.026548693324</c:v>
                </c:pt>
                <c:pt idx="5">
                  <c:v>15728.692491081358</c:v>
                </c:pt>
                <c:pt idx="6">
                  <c:v>9126.70417495125</c:v>
                </c:pt>
                <c:pt idx="7">
                  <c:v>17282.496171431427</c:v>
                </c:pt>
                <c:pt idx="8">
                  <c:v>15627.196247664227</c:v>
                </c:pt>
                <c:pt idx="9">
                  <c:v>11996.093421843198</c:v>
                </c:pt>
                <c:pt idx="10">
                  <c:v>15138.97085247884</c:v>
                </c:pt>
                <c:pt idx="11">
                  <c:v>12669.108948016898</c:v>
                </c:pt>
                <c:pt idx="12">
                  <c:v>12294.753307623305</c:v>
                </c:pt>
                <c:pt idx="13">
                  <c:v>14824.534986605486</c:v>
                </c:pt>
                <c:pt idx="14">
                  <c:v>13401.503632022845</c:v>
                </c:pt>
                <c:pt idx="15">
                  <c:v>14617.645500293169</c:v>
                </c:pt>
                <c:pt idx="16">
                  <c:v>8646.0768426220675</c:v>
                </c:pt>
                <c:pt idx="17">
                  <c:v>16326.895128618973</c:v>
                </c:pt>
                <c:pt idx="18">
                  <c:v>14902.19161567529</c:v>
                </c:pt>
                <c:pt idx="19">
                  <c:v>11367.918156143322</c:v>
                </c:pt>
                <c:pt idx="20">
                  <c:v>13923.045508550236</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176.12256334353944</c:v>
                </c:pt>
                <c:pt idx="1">
                  <c:v>189.99267496851508</c:v>
                </c:pt>
                <c:pt idx="2">
                  <c:v>170.20478227324043</c:v>
                </c:pt>
                <c:pt idx="3">
                  <c:v>248.94985115219939</c:v>
                </c:pt>
                <c:pt idx="4">
                  <c:v>463.57034760984567</c:v>
                </c:pt>
                <c:pt idx="5">
                  <c:v>642.41427980599917</c:v>
                </c:pt>
                <c:pt idx="6">
                  <c:v>932.92599596663615</c:v>
                </c:pt>
                <c:pt idx="7">
                  <c:v>657.52984336007387</c:v>
                </c:pt>
                <c:pt idx="8">
                  <c:v>873.9113538557524</c:v>
                </c:pt>
                <c:pt idx="9">
                  <c:v>2731.1380651217751</c:v>
                </c:pt>
                <c:pt idx="10">
                  <c:v>2039.9946619776101</c:v>
                </c:pt>
                <c:pt idx="11">
                  <c:v>2369.5926138927362</c:v>
                </c:pt>
                <c:pt idx="12">
                  <c:v>2774.4490890256261</c:v>
                </c:pt>
                <c:pt idx="13">
                  <c:v>3550.8766518722859</c:v>
                </c:pt>
                <c:pt idx="14">
                  <c:v>8371.5684506867419</c:v>
                </c:pt>
                <c:pt idx="15">
                  <c:v>8963.1023358005423</c:v>
                </c:pt>
                <c:pt idx="16">
                  <c:v>8428.0139703989134</c:v>
                </c:pt>
                <c:pt idx="17">
                  <c:v>8318.4296318632623</c:v>
                </c:pt>
                <c:pt idx="18">
                  <c:v>8688.8185792019631</c:v>
                </c:pt>
                <c:pt idx="19">
                  <c:v>8437.3210258839063</c:v>
                </c:pt>
                <c:pt idx="20">
                  <c:v>9127.1434371851228</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0.13821430193199102</c:v>
                </c:pt>
                <c:pt idx="1">
                  <c:v>0</c:v>
                </c:pt>
                <c:pt idx="2">
                  <c:v>0.14154636869949999</c:v>
                </c:pt>
                <c:pt idx="3">
                  <c:v>0.58213423279916188</c:v>
                </c:pt>
                <c:pt idx="4">
                  <c:v>0.60343783145820007</c:v>
                </c:pt>
                <c:pt idx="5">
                  <c:v>0</c:v>
                </c:pt>
                <c:pt idx="6">
                  <c:v>0.19708681485784899</c:v>
                </c:pt>
                <c:pt idx="7">
                  <c:v>0.22468143493289999</c:v>
                </c:pt>
                <c:pt idx="8">
                  <c:v>1.5745573451956889</c:v>
                </c:pt>
                <c:pt idx="9">
                  <c:v>0</c:v>
                </c:pt>
                <c:pt idx="10">
                  <c:v>0.27951176895870006</c:v>
                </c:pt>
                <c:pt idx="11">
                  <c:v>0.29760692735569999</c:v>
                </c:pt>
                <c:pt idx="12">
                  <c:v>0.8093361427895196</c:v>
                </c:pt>
                <c:pt idx="13">
                  <c:v>1.3078513367848392</c:v>
                </c:pt>
                <c:pt idx="14">
                  <c:v>3.1373576478995679</c:v>
                </c:pt>
                <c:pt idx="15">
                  <c:v>3.6727392059539699</c:v>
                </c:pt>
                <c:pt idx="16">
                  <c:v>1.5965451901726686</c:v>
                </c:pt>
                <c:pt idx="17">
                  <c:v>4.6427852638609712</c:v>
                </c:pt>
                <c:pt idx="18">
                  <c:v>4.674516885612845</c:v>
                </c:pt>
                <c:pt idx="19">
                  <c:v>1.8156080600721942</c:v>
                </c:pt>
                <c:pt idx="20">
                  <c:v>4.5608373307760477</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29308.954411202089</c:v>
                </c:pt>
                <c:pt idx="1">
                  <c:v>30389.277118411937</c:v>
                </c:pt>
                <c:pt idx="2">
                  <c:v>30551.659797639164</c:v>
                </c:pt>
                <c:pt idx="3">
                  <c:v>30836.06493178408</c:v>
                </c:pt>
                <c:pt idx="4">
                  <c:v>35003.637456933015</c:v>
                </c:pt>
                <c:pt idx="5">
                  <c:v>37065.602839388754</c:v>
                </c:pt>
                <c:pt idx="6">
                  <c:v>36580.311406194312</c:v>
                </c:pt>
                <c:pt idx="7">
                  <c:v>42642.250505795178</c:v>
                </c:pt>
                <c:pt idx="8">
                  <c:v>44512.575369395883</c:v>
                </c:pt>
                <c:pt idx="9">
                  <c:v>44043.985419613025</c:v>
                </c:pt>
                <c:pt idx="10">
                  <c:v>46509.320583016663</c:v>
                </c:pt>
                <c:pt idx="11">
                  <c:v>47276.40298203173</c:v>
                </c:pt>
                <c:pt idx="12">
                  <c:v>45669.103053357794</c:v>
                </c:pt>
                <c:pt idx="13">
                  <c:v>46513.945936749915</c:v>
                </c:pt>
                <c:pt idx="14">
                  <c:v>67558.278329082459</c:v>
                </c:pt>
                <c:pt idx="15">
                  <c:v>68466.119910543421</c:v>
                </c:pt>
                <c:pt idx="16">
                  <c:v>66573.499197997924</c:v>
                </c:pt>
                <c:pt idx="17">
                  <c:v>69038.491982084175</c:v>
                </c:pt>
                <c:pt idx="18">
                  <c:v>67856.823604608522</c:v>
                </c:pt>
                <c:pt idx="19">
                  <c:v>67079.093758284856</c:v>
                </c:pt>
                <c:pt idx="20">
                  <c:v>68294.641139380779</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12774.527528157601</c:v>
                </c:pt>
                <c:pt idx="1">
                  <c:v>15384.05067371374</c:v>
                </c:pt>
                <c:pt idx="2">
                  <c:v>14970.455899979323</c:v>
                </c:pt>
                <c:pt idx="3">
                  <c:v>15059.338965723799</c:v>
                </c:pt>
                <c:pt idx="4">
                  <c:v>15898.016860854941</c:v>
                </c:pt>
                <c:pt idx="5">
                  <c:v>17814.441642547925</c:v>
                </c:pt>
                <c:pt idx="6">
                  <c:v>21901.163766115085</c:v>
                </c:pt>
                <c:pt idx="7">
                  <c:v>18944.215629908853</c:v>
                </c:pt>
                <c:pt idx="8">
                  <c:v>21840.028036565323</c:v>
                </c:pt>
                <c:pt idx="9">
                  <c:v>23289.483904261157</c:v>
                </c:pt>
                <c:pt idx="10">
                  <c:v>24549.785985685936</c:v>
                </c:pt>
                <c:pt idx="11">
                  <c:v>27076.35026743307</c:v>
                </c:pt>
                <c:pt idx="12">
                  <c:v>30034.779796072489</c:v>
                </c:pt>
                <c:pt idx="13">
                  <c:v>29829.481716670794</c:v>
                </c:pt>
                <c:pt idx="14">
                  <c:v>30978.381854414758</c:v>
                </c:pt>
                <c:pt idx="15">
                  <c:v>31024.543693499181</c:v>
                </c:pt>
                <c:pt idx="16">
                  <c:v>31118.999590236661</c:v>
                </c:pt>
                <c:pt idx="17">
                  <c:v>27236.482000457607</c:v>
                </c:pt>
                <c:pt idx="18">
                  <c:v>28814.398332974488</c:v>
                </c:pt>
                <c:pt idx="19">
                  <c:v>29321.929481724375</c:v>
                </c:pt>
                <c:pt idx="20">
                  <c:v>29942.103973856221</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15453.341244046798</c:v>
                </c:pt>
                <c:pt idx="1">
                  <c:v>16385.437297491801</c:v>
                </c:pt>
                <c:pt idx="2">
                  <c:v>17152.083341751801</c:v>
                </c:pt>
                <c:pt idx="3">
                  <c:v>17654.0411058258</c:v>
                </c:pt>
                <c:pt idx="4">
                  <c:v>18090.530539484302</c:v>
                </c:pt>
                <c:pt idx="5">
                  <c:v>18517.818983951696</c:v>
                </c:pt>
                <c:pt idx="6">
                  <c:v>18972.116722374103</c:v>
                </c:pt>
                <c:pt idx="7">
                  <c:v>19452.2495750257</c:v>
                </c:pt>
                <c:pt idx="8">
                  <c:v>19949.297006764802</c:v>
                </c:pt>
                <c:pt idx="9">
                  <c:v>20396.707723009298</c:v>
                </c:pt>
                <c:pt idx="10">
                  <c:v>20892.926467806497</c:v>
                </c:pt>
                <c:pt idx="11">
                  <c:v>21567.867021929498</c:v>
                </c:pt>
                <c:pt idx="12">
                  <c:v>22539.413631052998</c:v>
                </c:pt>
                <c:pt idx="13">
                  <c:v>23894.570326601501</c:v>
                </c:pt>
                <c:pt idx="14">
                  <c:v>25982.229552327299</c:v>
                </c:pt>
                <c:pt idx="15">
                  <c:v>27828.679382080001</c:v>
                </c:pt>
                <c:pt idx="16">
                  <c:v>29023.359291807705</c:v>
                </c:pt>
                <c:pt idx="17">
                  <c:v>30089.5635953239</c:v>
                </c:pt>
                <c:pt idx="18">
                  <c:v>31081.773315846502</c:v>
                </c:pt>
                <c:pt idx="19">
                  <c:v>32341.681086949699</c:v>
                </c:pt>
                <c:pt idx="20">
                  <c:v>33986.699293855403</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-216.15335358673966</c:v>
                </c:pt>
                <c:pt idx="1">
                  <c:v>-270.72653585762384</c:v>
                </c:pt>
                <c:pt idx="2">
                  <c:v>-247.82492142975761</c:v>
                </c:pt>
                <c:pt idx="3">
                  <c:v>-381.29964384751941</c:v>
                </c:pt>
                <c:pt idx="4">
                  <c:v>-587.36597846732968</c:v>
                </c:pt>
                <c:pt idx="5">
                  <c:v>-877.22152668478338</c:v>
                </c:pt>
                <c:pt idx="6">
                  <c:v>-1388.0345257664785</c:v>
                </c:pt>
                <c:pt idx="7">
                  <c:v>-949.13594295151893</c:v>
                </c:pt>
                <c:pt idx="8">
                  <c:v>-1362.8136713688455</c:v>
                </c:pt>
                <c:pt idx="9">
                  <c:v>-3558.8907071535714</c:v>
                </c:pt>
                <c:pt idx="10">
                  <c:v>-2624.88297857525</c:v>
                </c:pt>
                <c:pt idx="11">
                  <c:v>-3027.1275263062221</c:v>
                </c:pt>
                <c:pt idx="12">
                  <c:v>-3504.7526996444453</c:v>
                </c:pt>
                <c:pt idx="13">
                  <c:v>-4496.0490851375253</c:v>
                </c:pt>
                <c:pt idx="14">
                  <c:v>-11118.704005174803</c:v>
                </c:pt>
                <c:pt idx="15">
                  <c:v>-11833.67417977516</c:v>
                </c:pt>
                <c:pt idx="16">
                  <c:v>-10771.065646490564</c:v>
                </c:pt>
                <c:pt idx="17">
                  <c:v>-10708.704557489538</c:v>
                </c:pt>
                <c:pt idx="18">
                  <c:v>-11065.226811108318</c:v>
                </c:pt>
                <c:pt idx="19">
                  <c:v>-10669.066679512531</c:v>
                </c:pt>
                <c:pt idx="20">
                  <c:v>-11542.680347049925</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-2475.7597056435334</c:v>
                </c:pt>
                <c:pt idx="2">
                  <c:v>-1803.6642519381712</c:v>
                </c:pt>
                <c:pt idx="3">
                  <c:v>-4832.4404260602605</c:v>
                </c:pt>
                <c:pt idx="4">
                  <c:v>-7110.7120006978221</c:v>
                </c:pt>
                <c:pt idx="5">
                  <c:v>-10991.606855077931</c:v>
                </c:pt>
                <c:pt idx="6">
                  <c:v>-8781.7394712922251</c:v>
                </c:pt>
                <c:pt idx="7">
                  <c:v>-17839.061833829182</c:v>
                </c:pt>
                <c:pt idx="8">
                  <c:v>-18710.640656150092</c:v>
                </c:pt>
                <c:pt idx="9">
                  <c:v>-12388.46092482809</c:v>
                </c:pt>
                <c:pt idx="10">
                  <c:v>-14595.697002947651</c:v>
                </c:pt>
                <c:pt idx="11">
                  <c:v>-28582.461941759801</c:v>
                </c:pt>
                <c:pt idx="12">
                  <c:v>-27716.605077456246</c:v>
                </c:pt>
                <c:pt idx="13">
                  <c:v>-27404.088110671786</c:v>
                </c:pt>
                <c:pt idx="14">
                  <c:v>-49917.550293479289</c:v>
                </c:pt>
                <c:pt idx="15">
                  <c:v>-53328.825972536979</c:v>
                </c:pt>
                <c:pt idx="16">
                  <c:v>-59558.971045722479</c:v>
                </c:pt>
                <c:pt idx="17">
                  <c:v>-59357.560141342103</c:v>
                </c:pt>
                <c:pt idx="18">
                  <c:v>-59343.376302655335</c:v>
                </c:pt>
                <c:pt idx="19">
                  <c:v>-59330.048024138297</c:v>
                </c:pt>
                <c:pt idx="20">
                  <c:v>-59304.351302766852</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1297.5112973648102</c:v>
                </c:pt>
                <c:pt idx="2">
                  <c:v>1171.9336991512355</c:v>
                </c:pt>
                <c:pt idx="3">
                  <c:v>368.12578358187966</c:v>
                </c:pt>
                <c:pt idx="4">
                  <c:v>-393.33144164990517</c:v>
                </c:pt>
                <c:pt idx="5">
                  <c:v>-2035.5626940880393</c:v>
                </c:pt>
                <c:pt idx="6">
                  <c:v>-412.33010465386542</c:v>
                </c:pt>
                <c:pt idx="7">
                  <c:v>-2967.1937665334663</c:v>
                </c:pt>
                <c:pt idx="8">
                  <c:v>-3668.0890706746977</c:v>
                </c:pt>
                <c:pt idx="9">
                  <c:v>-5463.2461459695187</c:v>
                </c:pt>
                <c:pt idx="10">
                  <c:v>-9262.4682565549556</c:v>
                </c:pt>
                <c:pt idx="11">
                  <c:v>-9792.3547554691177</c:v>
                </c:pt>
                <c:pt idx="12">
                  <c:v>-10386.107197271991</c:v>
                </c:pt>
                <c:pt idx="13">
                  <c:v>-11520.653357590789</c:v>
                </c:pt>
                <c:pt idx="14">
                  <c:v>-11573.900663646036</c:v>
                </c:pt>
                <c:pt idx="15">
                  <c:v>-11471.636679696599</c:v>
                </c:pt>
                <c:pt idx="16">
                  <c:v>-9974.0796284201751</c:v>
                </c:pt>
                <c:pt idx="17">
                  <c:v>-11002.258374494868</c:v>
                </c:pt>
                <c:pt idx="18">
                  <c:v>-9773.9656425609064</c:v>
                </c:pt>
                <c:pt idx="19">
                  <c:v>-9189.1104919219943</c:v>
                </c:pt>
                <c:pt idx="20">
                  <c:v>-11122.489336367926</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-4.0501018173208649</c:v>
                </c:pt>
                <c:pt idx="2">
                  <c:v>-144.8965285067884</c:v>
                </c:pt>
                <c:pt idx="3">
                  <c:v>-112.57338460119263</c:v>
                </c:pt>
                <c:pt idx="4">
                  <c:v>-293.49240837023535</c:v>
                </c:pt>
                <c:pt idx="5">
                  <c:v>-350.29886159783473</c:v>
                </c:pt>
                <c:pt idx="6">
                  <c:v>-210.30507785414056</c:v>
                </c:pt>
                <c:pt idx="7">
                  <c:v>-187.54747391566798</c:v>
                </c:pt>
                <c:pt idx="8">
                  <c:v>-266.91633008842746</c:v>
                </c:pt>
                <c:pt idx="9">
                  <c:v>-293.04827817761816</c:v>
                </c:pt>
                <c:pt idx="10">
                  <c:v>-467.53577629335177</c:v>
                </c:pt>
                <c:pt idx="11">
                  <c:v>7604.5543605148432</c:v>
                </c:pt>
                <c:pt idx="12">
                  <c:v>7326.5938174971361</c:v>
                </c:pt>
                <c:pt idx="13">
                  <c:v>6385.1314711286232</c:v>
                </c:pt>
                <c:pt idx="14">
                  <c:v>5984.6397701082169</c:v>
                </c:pt>
                <c:pt idx="15">
                  <c:v>7017.5646444699814</c:v>
                </c:pt>
                <c:pt idx="16">
                  <c:v>9538.6377910344818</c:v>
                </c:pt>
                <c:pt idx="17">
                  <c:v>9623.8552837878779</c:v>
                </c:pt>
                <c:pt idx="18">
                  <c:v>7312.4681834262647</c:v>
                </c:pt>
                <c:pt idx="19">
                  <c:v>7226.721644172836</c:v>
                </c:pt>
                <c:pt idx="20">
                  <c:v>7268.1445663573959</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-15.599417152383609</c:v>
                </c:pt>
                <c:pt idx="2">
                  <c:v>47.614510016993066</c:v>
                </c:pt>
                <c:pt idx="3">
                  <c:v>79.744523926761516</c:v>
                </c:pt>
                <c:pt idx="4">
                  <c:v>76.324148050440058</c:v>
                </c:pt>
                <c:pt idx="5">
                  <c:v>31.573727180966202</c:v>
                </c:pt>
                <c:pt idx="6">
                  <c:v>49.5559117740831</c:v>
                </c:pt>
                <c:pt idx="7">
                  <c:v>87.565691308022352</c:v>
                </c:pt>
                <c:pt idx="8">
                  <c:v>139.1026407881555</c:v>
                </c:pt>
                <c:pt idx="9">
                  <c:v>117.59599437584841</c:v>
                </c:pt>
                <c:pt idx="10">
                  <c:v>111.91431846201449</c:v>
                </c:pt>
                <c:pt idx="11">
                  <c:v>6559.4460651792288</c:v>
                </c:pt>
                <c:pt idx="12">
                  <c:v>6690.2643825711948</c:v>
                </c:pt>
                <c:pt idx="13">
                  <c:v>6262.604662516902</c:v>
                </c:pt>
                <c:pt idx="14">
                  <c:v>9815.075430946079</c:v>
                </c:pt>
                <c:pt idx="15">
                  <c:v>10880.447804635862</c:v>
                </c:pt>
                <c:pt idx="16">
                  <c:v>21687.746404151319</c:v>
                </c:pt>
                <c:pt idx="17">
                  <c:v>17755.688205335373</c:v>
                </c:pt>
                <c:pt idx="18">
                  <c:v>21514.534827192932</c:v>
                </c:pt>
                <c:pt idx="19">
                  <c:v>26055.520137804644</c:v>
                </c:pt>
                <c:pt idx="20">
                  <c:v>24758.60710558658</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-2841.3111808528793</c:v>
                </c:pt>
                <c:pt idx="2">
                  <c:v>-2961.0096481203127</c:v>
                </c:pt>
                <c:pt idx="3">
                  <c:v>60.725069106580122</c:v>
                </c:pt>
                <c:pt idx="4">
                  <c:v>-2272.5004884759092</c:v>
                </c:pt>
                <c:pt idx="5">
                  <c:v>-269.83454608787542</c:v>
                </c:pt>
                <c:pt idx="6">
                  <c:v>-6871.8228622179831</c:v>
                </c:pt>
                <c:pt idx="7">
                  <c:v>1283.9691342621936</c:v>
                </c:pt>
                <c:pt idx="8">
                  <c:v>-371.33078950500567</c:v>
                </c:pt>
                <c:pt idx="9">
                  <c:v>-4002.4336153260356</c:v>
                </c:pt>
                <c:pt idx="10">
                  <c:v>-859.55618469039291</c:v>
                </c:pt>
                <c:pt idx="11">
                  <c:v>-3329.4180891523356</c:v>
                </c:pt>
                <c:pt idx="12">
                  <c:v>-3703.7737295459283</c:v>
                </c:pt>
                <c:pt idx="13">
                  <c:v>-1173.9920505637474</c:v>
                </c:pt>
                <c:pt idx="14">
                  <c:v>-2597.0234051463885</c:v>
                </c:pt>
                <c:pt idx="15">
                  <c:v>-1380.8815368760643</c:v>
                </c:pt>
                <c:pt idx="16">
                  <c:v>-7352.4501945471657</c:v>
                </c:pt>
                <c:pt idx="17">
                  <c:v>328.36809144973995</c:v>
                </c:pt>
                <c:pt idx="18">
                  <c:v>-1096.3354214939427</c:v>
                </c:pt>
                <c:pt idx="19">
                  <c:v>-4630.6088810259116</c:v>
                </c:pt>
                <c:pt idx="20">
                  <c:v>-2075.4815286189969</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13.870111624975635</c:v>
                </c:pt>
                <c:pt idx="2">
                  <c:v>-5.9177810702990143</c:v>
                </c:pt>
                <c:pt idx="3">
                  <c:v>72.827287808659946</c:v>
                </c:pt>
                <c:pt idx="4">
                  <c:v>287.44778426630626</c:v>
                </c:pt>
                <c:pt idx="5">
                  <c:v>466.2917164624597</c:v>
                </c:pt>
                <c:pt idx="6">
                  <c:v>756.80343262309668</c:v>
                </c:pt>
                <c:pt idx="7">
                  <c:v>481.4072800165344</c:v>
                </c:pt>
                <c:pt idx="8">
                  <c:v>697.78879051221293</c:v>
                </c:pt>
                <c:pt idx="9">
                  <c:v>2555.0155017782358</c:v>
                </c:pt>
                <c:pt idx="10">
                  <c:v>1863.8720986340707</c:v>
                </c:pt>
                <c:pt idx="11">
                  <c:v>2193.4700505491969</c:v>
                </c:pt>
                <c:pt idx="12">
                  <c:v>2598.3265256820869</c:v>
                </c:pt>
                <c:pt idx="13">
                  <c:v>3374.7540885287467</c:v>
                </c:pt>
                <c:pt idx="14">
                  <c:v>8195.4458873432031</c:v>
                </c:pt>
                <c:pt idx="15">
                  <c:v>8786.9797724570035</c:v>
                </c:pt>
                <c:pt idx="16">
                  <c:v>8251.8914070553747</c:v>
                </c:pt>
                <c:pt idx="17">
                  <c:v>8142.3070685197226</c:v>
                </c:pt>
                <c:pt idx="18">
                  <c:v>8512.6960158584243</c:v>
                </c:pt>
                <c:pt idx="19">
                  <c:v>8261.1984625403675</c:v>
                </c:pt>
                <c:pt idx="20">
                  <c:v>8951.020873841584</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-0.13821430193199102</c:v>
                </c:pt>
                <c:pt idx="2">
                  <c:v>3.3320667675089677E-3</c:v>
                </c:pt>
                <c:pt idx="3">
                  <c:v>0.44391993086717085</c:v>
                </c:pt>
                <c:pt idx="4">
                  <c:v>0.46522352952620905</c:v>
                </c:pt>
                <c:pt idx="5">
                  <c:v>-0.13821430193199102</c:v>
                </c:pt>
                <c:pt idx="6">
                  <c:v>5.8872512925857962E-2</c:v>
                </c:pt>
                <c:pt idx="7">
                  <c:v>8.6467133000908969E-2</c:v>
                </c:pt>
                <c:pt idx="8">
                  <c:v>1.4363430432636979</c:v>
                </c:pt>
                <c:pt idx="9">
                  <c:v>-0.13821430193199102</c:v>
                </c:pt>
                <c:pt idx="10">
                  <c:v>0.14129746702670903</c:v>
                </c:pt>
                <c:pt idx="11">
                  <c:v>0.15939262542370897</c:v>
                </c:pt>
                <c:pt idx="12">
                  <c:v>0.67112184085752857</c:v>
                </c:pt>
                <c:pt idx="13">
                  <c:v>1.1696370348528482</c:v>
                </c:pt>
                <c:pt idx="14">
                  <c:v>2.9991433459675769</c:v>
                </c:pt>
                <c:pt idx="15">
                  <c:v>3.5345249040219788</c:v>
                </c:pt>
                <c:pt idx="16">
                  <c:v>1.4583308882406776</c:v>
                </c:pt>
                <c:pt idx="17">
                  <c:v>4.5045709619289802</c:v>
                </c:pt>
                <c:pt idx="18">
                  <c:v>4.5363025836808539</c:v>
                </c:pt>
                <c:pt idx="19">
                  <c:v>1.6773937581402032</c:v>
                </c:pt>
                <c:pt idx="20">
                  <c:v>4.4226230288440567</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1080.3227072098489</c:v>
                </c:pt>
                <c:pt idx="2">
                  <c:v>1242.7053864370755</c:v>
                </c:pt>
                <c:pt idx="3">
                  <c:v>1527.1105205819913</c:v>
                </c:pt>
                <c:pt idx="4">
                  <c:v>5694.6830457309261</c:v>
                </c:pt>
                <c:pt idx="5">
                  <c:v>7756.6484281866651</c:v>
                </c:pt>
                <c:pt idx="6">
                  <c:v>7271.3569949922239</c:v>
                </c:pt>
                <c:pt idx="7">
                  <c:v>13333.29609459309</c:v>
                </c:pt>
                <c:pt idx="8">
                  <c:v>15203.620958193795</c:v>
                </c:pt>
                <c:pt idx="9">
                  <c:v>14735.031008410937</c:v>
                </c:pt>
                <c:pt idx="10">
                  <c:v>17200.366171814574</c:v>
                </c:pt>
                <c:pt idx="11">
                  <c:v>17967.448570829642</c:v>
                </c:pt>
                <c:pt idx="12">
                  <c:v>16360.148642155706</c:v>
                </c:pt>
                <c:pt idx="13">
                  <c:v>17204.991525547826</c:v>
                </c:pt>
                <c:pt idx="14">
                  <c:v>38249.323917880371</c:v>
                </c:pt>
                <c:pt idx="15">
                  <c:v>39157.165499341332</c:v>
                </c:pt>
                <c:pt idx="16">
                  <c:v>37264.544786795836</c:v>
                </c:pt>
                <c:pt idx="17">
                  <c:v>39729.537570882087</c:v>
                </c:pt>
                <c:pt idx="18">
                  <c:v>38547.869193406434</c:v>
                </c:pt>
                <c:pt idx="19">
                  <c:v>37770.139347082768</c:v>
                </c:pt>
                <c:pt idx="20">
                  <c:v>38985.686728178691</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2609.5231455561388</c:v>
                </c:pt>
                <c:pt idx="2">
                  <c:v>2195.9283718217212</c:v>
                </c:pt>
                <c:pt idx="3">
                  <c:v>2284.8114375661971</c:v>
                </c:pt>
                <c:pt idx="4">
                  <c:v>3123.4893326973397</c:v>
                </c:pt>
                <c:pt idx="5">
                  <c:v>5039.9141143903234</c:v>
                </c:pt>
                <c:pt idx="6">
                  <c:v>9126.6362379574839</c:v>
                </c:pt>
                <c:pt idx="7">
                  <c:v>6169.6881017512515</c:v>
                </c:pt>
                <c:pt idx="8">
                  <c:v>9065.500508407722</c:v>
                </c:pt>
                <c:pt idx="9">
                  <c:v>10514.956376103555</c:v>
                </c:pt>
                <c:pt idx="10">
                  <c:v>11775.258457528334</c:v>
                </c:pt>
                <c:pt idx="11">
                  <c:v>14301.822739275469</c:v>
                </c:pt>
                <c:pt idx="12">
                  <c:v>17260.25226791489</c:v>
                </c:pt>
                <c:pt idx="13">
                  <c:v>17054.954188513191</c:v>
                </c:pt>
                <c:pt idx="14">
                  <c:v>18203.854326257155</c:v>
                </c:pt>
                <c:pt idx="15">
                  <c:v>18250.016165341578</c:v>
                </c:pt>
                <c:pt idx="16">
                  <c:v>18344.472062079061</c:v>
                </c:pt>
                <c:pt idx="17">
                  <c:v>14461.954472300005</c:v>
                </c:pt>
                <c:pt idx="18">
                  <c:v>16039.870804816886</c:v>
                </c:pt>
                <c:pt idx="19">
                  <c:v>16547.401953566776</c:v>
                </c:pt>
                <c:pt idx="20">
                  <c:v>17167.576445698622</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932.09605344500233</c:v>
                </c:pt>
                <c:pt idx="2">
                  <c:v>1698.7420977050024</c:v>
                </c:pt>
                <c:pt idx="3">
                  <c:v>2200.6998617790014</c:v>
                </c:pt>
                <c:pt idx="4">
                  <c:v>2637.1892954375035</c:v>
                </c:pt>
                <c:pt idx="5">
                  <c:v>3064.477739904898</c:v>
                </c:pt>
                <c:pt idx="6">
                  <c:v>3518.7754783273049</c:v>
                </c:pt>
                <c:pt idx="7">
                  <c:v>3998.9083309789021</c:v>
                </c:pt>
                <c:pt idx="8">
                  <c:v>4495.9557627180038</c:v>
                </c:pt>
                <c:pt idx="9">
                  <c:v>4943.3664789625</c:v>
                </c:pt>
                <c:pt idx="10">
                  <c:v>5439.5852237596991</c:v>
                </c:pt>
                <c:pt idx="11">
                  <c:v>6114.5257778826999</c:v>
                </c:pt>
                <c:pt idx="12">
                  <c:v>7086.0723870061993</c:v>
                </c:pt>
                <c:pt idx="13">
                  <c:v>8441.2290825547025</c:v>
                </c:pt>
                <c:pt idx="14">
                  <c:v>10528.8883082805</c:v>
                </c:pt>
                <c:pt idx="15">
                  <c:v>12375.338138033203</c:v>
                </c:pt>
                <c:pt idx="16">
                  <c:v>13570.018047760906</c:v>
                </c:pt>
                <c:pt idx="17">
                  <c:v>14636.222351277102</c:v>
                </c:pt>
                <c:pt idx="18">
                  <c:v>15628.432071799703</c:v>
                </c:pt>
                <c:pt idx="19">
                  <c:v>16888.3398429029</c:v>
                </c:pt>
                <c:pt idx="20">
                  <c:v>18533.358049808605</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233.47119700252497</c:v>
                </c:pt>
                <c:pt idx="2">
                  <c:v>233.47119700254495</c:v>
                </c:pt>
                <c:pt idx="3">
                  <c:v>278.26738001248918</c:v>
                </c:pt>
                <c:pt idx="4">
                  <c:v>376.57738860204699</c:v>
                </c:pt>
                <c:pt idx="5">
                  <c:v>530.85303098394775</c:v>
                </c:pt>
                <c:pt idx="6">
                  <c:v>736.11748304647483</c:v>
                </c:pt>
                <c:pt idx="7">
                  <c:v>1019.4776925703667</c:v>
                </c:pt>
                <c:pt idx="8">
                  <c:v>1309.2311324582408</c:v>
                </c:pt>
                <c:pt idx="9">
                  <c:v>1353.6156282364248</c:v>
                </c:pt>
                <c:pt idx="10">
                  <c:v>1413.6473315463988</c:v>
                </c:pt>
                <c:pt idx="11">
                  <c:v>1945.79027708898</c:v>
                </c:pt>
                <c:pt idx="12">
                  <c:v>2095.8280219900871</c:v>
                </c:pt>
                <c:pt idx="13">
                  <c:v>2225.6346153813574</c:v>
                </c:pt>
                <c:pt idx="14">
                  <c:v>3335.8048984066386</c:v>
                </c:pt>
                <c:pt idx="15">
                  <c:v>3549.3596860052426</c:v>
                </c:pt>
                <c:pt idx="16">
                  <c:v>3920.287935828635</c:v>
                </c:pt>
                <c:pt idx="17">
                  <c:v>4019.4591506996467</c:v>
                </c:pt>
                <c:pt idx="18">
                  <c:v>4137.5845179875823</c:v>
                </c:pt>
                <c:pt idx="19">
                  <c:v>4129.5854485245782</c:v>
                </c:pt>
                <c:pt idx="20">
                  <c:v>4186.4081211918328</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3663.362978585084</c:v>
                </c:pt>
                <c:pt idx="1">
                  <c:v>3462.9362879863129</c:v>
                </c:pt>
                <c:pt idx="2">
                  <c:v>2832.8106187718122</c:v>
                </c:pt>
                <c:pt idx="3">
                  <c:v>4524.2789065052129</c:v>
                </c:pt>
                <c:pt idx="4">
                  <c:v>3423.0192186261761</c:v>
                </c:pt>
                <c:pt idx="5">
                  <c:v>3540.9994802817278</c:v>
                </c:pt>
                <c:pt idx="6">
                  <c:v>3827.3760249605616</c:v>
                </c:pt>
                <c:pt idx="7">
                  <c:v>3005.5956116452971</c:v>
                </c:pt>
                <c:pt idx="8">
                  <c:v>2920.2061002843684</c:v>
                </c:pt>
                <c:pt idx="9">
                  <c:v>3511.0979987575824</c:v>
                </c:pt>
                <c:pt idx="10">
                  <c:v>3613.6075170640829</c:v>
                </c:pt>
                <c:pt idx="11">
                  <c:v>3232.3945853669911</c:v>
                </c:pt>
                <c:pt idx="12">
                  <c:v>2687.1122041872031</c:v>
                </c:pt>
                <c:pt idx="13">
                  <c:v>2694.0766496397209</c:v>
                </c:pt>
                <c:pt idx="14">
                  <c:v>2919.961419242044</c:v>
                </c:pt>
                <c:pt idx="15">
                  <c:v>3524.1122307189266</c:v>
                </c:pt>
                <c:pt idx="16">
                  <c:v>4263.8058433879778</c:v>
                </c:pt>
                <c:pt idx="17">
                  <c:v>3754.6926335013486</c:v>
                </c:pt>
                <c:pt idx="18">
                  <c:v>3232.5892374383184</c:v>
                </c:pt>
                <c:pt idx="19">
                  <c:v>3657.6061047835833</c:v>
                </c:pt>
                <c:pt idx="20">
                  <c:v>2606.6296956740607</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2473.1225514602475</c:v>
                </c:pt>
                <c:pt idx="1">
                  <c:v>2459.2654715461963</c:v>
                </c:pt>
                <c:pt idx="2">
                  <c:v>2602.4178885254441</c:v>
                </c:pt>
                <c:pt idx="3">
                  <c:v>2527.8755069486929</c:v>
                </c:pt>
                <c:pt idx="4">
                  <c:v>2477.7423676284116</c:v>
                </c:pt>
                <c:pt idx="5">
                  <c:v>2399.2770218089549</c:v>
                </c:pt>
                <c:pt idx="6">
                  <c:v>2643.8229940324782</c:v>
                </c:pt>
                <c:pt idx="7">
                  <c:v>2439.7898337410284</c:v>
                </c:pt>
                <c:pt idx="8">
                  <c:v>2392.4974455259871</c:v>
                </c:pt>
                <c:pt idx="9">
                  <c:v>2611.9099821314903</c:v>
                </c:pt>
                <c:pt idx="10">
                  <c:v>2550.2185179712988</c:v>
                </c:pt>
                <c:pt idx="11">
                  <c:v>3765.3399154989152</c:v>
                </c:pt>
                <c:pt idx="12">
                  <c:v>3767.7631770020052</c:v>
                </c:pt>
                <c:pt idx="13">
                  <c:v>3602.6952467461147</c:v>
                </c:pt>
                <c:pt idx="14">
                  <c:v>3420.0755841353121</c:v>
                </c:pt>
                <c:pt idx="15">
                  <c:v>3576.7726408427416</c:v>
                </c:pt>
                <c:pt idx="16">
                  <c:v>5300.0873357619885</c:v>
                </c:pt>
                <c:pt idx="17">
                  <c:v>4696.9072644408434</c:v>
                </c:pt>
                <c:pt idx="18">
                  <c:v>4984.5604812654537</c:v>
                </c:pt>
                <c:pt idx="19">
                  <c:v>5639.224610536302</c:v>
                </c:pt>
                <c:pt idx="20">
                  <c:v>5472.0670148175586</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769.69566964446847</c:v>
                </c:pt>
                <c:pt idx="1">
                  <c:v>747.81578808862548</c:v>
                </c:pt>
                <c:pt idx="2">
                  <c:v>749.21042116613239</c:v>
                </c:pt>
                <c:pt idx="3">
                  <c:v>756.76272405584189</c:v>
                </c:pt>
                <c:pt idx="4">
                  <c:v>736.15943990439405</c:v>
                </c:pt>
                <c:pt idx="5">
                  <c:v>733.59642920890121</c:v>
                </c:pt>
                <c:pt idx="6">
                  <c:v>705.28037065221054</c:v>
                </c:pt>
                <c:pt idx="7">
                  <c:v>731.37152472854871</c:v>
                </c:pt>
                <c:pt idx="8">
                  <c:v>720.90664400660023</c:v>
                </c:pt>
                <c:pt idx="9">
                  <c:v>711.61010846280033</c:v>
                </c:pt>
                <c:pt idx="10">
                  <c:v>714.47676223624217</c:v>
                </c:pt>
                <c:pt idx="11">
                  <c:v>758.27822306172641</c:v>
                </c:pt>
                <c:pt idx="12">
                  <c:v>752.88534077429767</c:v>
                </c:pt>
                <c:pt idx="13">
                  <c:v>759.88407348286466</c:v>
                </c:pt>
                <c:pt idx="14">
                  <c:v>771.06555680536621</c:v>
                </c:pt>
                <c:pt idx="15">
                  <c:v>788.48838756413488</c:v>
                </c:pt>
                <c:pt idx="16">
                  <c:v>847.61853673055066</c:v>
                </c:pt>
                <c:pt idx="17">
                  <c:v>864.36031919321169</c:v>
                </c:pt>
                <c:pt idx="18">
                  <c:v>888.05877641890879</c:v>
                </c:pt>
                <c:pt idx="19">
                  <c:v>913.2037667358411</c:v>
                </c:pt>
                <c:pt idx="20">
                  <c:v>913.4012980184458</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2.0317502384002681</c:v>
                </c:pt>
                <c:pt idx="1">
                  <c:v>0</c:v>
                </c:pt>
                <c:pt idx="2">
                  <c:v>9.9849183723897532</c:v>
                </c:pt>
                <c:pt idx="3">
                  <c:v>20.099742470784992</c:v>
                </c:pt>
                <c:pt idx="4">
                  <c:v>10.02153718456214</c:v>
                </c:pt>
                <c:pt idx="5">
                  <c:v>0</c:v>
                </c:pt>
                <c:pt idx="6">
                  <c:v>2.8971761784103802</c:v>
                </c:pt>
                <c:pt idx="7">
                  <c:v>6.12909344562736</c:v>
                </c:pt>
                <c:pt idx="8">
                  <c:v>23.145992974376629</c:v>
                </c:pt>
                <c:pt idx="9">
                  <c:v>0</c:v>
                </c:pt>
                <c:pt idx="10">
                  <c:v>4.1088230036928897</c:v>
                </c:pt>
                <c:pt idx="11">
                  <c:v>4.3748218321287906</c:v>
                </c:pt>
                <c:pt idx="12">
                  <c:v>11.897241299005938</c:v>
                </c:pt>
                <c:pt idx="13">
                  <c:v>19.225414650737132</c:v>
                </c:pt>
                <c:pt idx="14">
                  <c:v>46.119157424123649</c:v>
                </c:pt>
                <c:pt idx="15">
                  <c:v>53.989266327523353</c:v>
                </c:pt>
                <c:pt idx="16">
                  <c:v>23.469214295538229</c:v>
                </c:pt>
                <c:pt idx="17">
                  <c:v>68.24894337875628</c:v>
                </c:pt>
                <c:pt idx="18">
                  <c:v>71.938899239276139</c:v>
                </c:pt>
                <c:pt idx="19">
                  <c:v>26.689438483061256</c:v>
                </c:pt>
                <c:pt idx="20">
                  <c:v>67.044308762407908</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272.44740216857474</c:v>
                </c:pt>
                <c:pt idx="9">
                  <c:v>74.881102193837165</c:v>
                </c:pt>
                <c:pt idx="10">
                  <c:v>60.955752212389378</c:v>
                </c:pt>
                <c:pt idx="11">
                  <c:v>539.80920743179968</c:v>
                </c:pt>
                <c:pt idx="12">
                  <c:v>24.164968257620174</c:v>
                </c:pt>
                <c:pt idx="13">
                  <c:v>5.3488672566371678</c:v>
                </c:pt>
                <c:pt idx="14">
                  <c:v>830.94413016675799</c:v>
                </c:pt>
                <c:pt idx="15">
                  <c:v>114.3574454145708</c:v>
                </c:pt>
                <c:pt idx="16">
                  <c:v>267.68726609515295</c:v>
                </c:pt>
                <c:pt idx="17">
                  <c:v>0</c:v>
                </c:pt>
                <c:pt idx="18">
                  <c:v>106.62749025194321</c:v>
                </c:pt>
                <c:pt idx="19">
                  <c:v>10.227006684292567</c:v>
                </c:pt>
                <c:pt idx="20">
                  <c:v>0.52750464866176983</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16.180974471051361</c:v>
                </c:pt>
                <c:pt idx="2">
                  <c:v>16.180974471051361</c:v>
                </c:pt>
                <c:pt idx="3">
                  <c:v>16.180974471051361</c:v>
                </c:pt>
                <c:pt idx="4">
                  <c:v>16.180974471051361</c:v>
                </c:pt>
                <c:pt idx="5">
                  <c:v>16.180974471051361</c:v>
                </c:pt>
                <c:pt idx="6">
                  <c:v>16.180974471051361</c:v>
                </c:pt>
                <c:pt idx="7">
                  <c:v>16.180974471051361</c:v>
                </c:pt>
                <c:pt idx="8">
                  <c:v>16.180974471051361</c:v>
                </c:pt>
                <c:pt idx="9">
                  <c:v>16.180974471051361</c:v>
                </c:pt>
                <c:pt idx="10">
                  <c:v>16.180974471051361</c:v>
                </c:pt>
                <c:pt idx="11">
                  <c:v>16.180974471051361</c:v>
                </c:pt>
                <c:pt idx="12">
                  <c:v>16.180974471051361</c:v>
                </c:pt>
                <c:pt idx="13">
                  <c:v>16.180974471051361</c:v>
                </c:pt>
                <c:pt idx="14">
                  <c:v>16.180974471051361</c:v>
                </c:pt>
                <c:pt idx="15">
                  <c:v>16.180974471051361</c:v>
                </c:pt>
                <c:pt idx="16">
                  <c:v>16.180974471051361</c:v>
                </c:pt>
                <c:pt idx="17">
                  <c:v>16.180974471051361</c:v>
                </c:pt>
                <c:pt idx="18">
                  <c:v>16.180974471051361</c:v>
                </c:pt>
                <c:pt idx="19">
                  <c:v>16.180974471051361</c:v>
                </c:pt>
                <c:pt idx="20">
                  <c:v>16.180974471051361</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312.20613539999999</c:v>
                </c:pt>
                <c:pt idx="4">
                  <c:v>312.20613539999999</c:v>
                </c:pt>
                <c:pt idx="5">
                  <c:v>312.20613539999999</c:v>
                </c:pt>
                <c:pt idx="6">
                  <c:v>312.20613539999999</c:v>
                </c:pt>
                <c:pt idx="7">
                  <c:v>582.92819538000003</c:v>
                </c:pt>
                <c:pt idx="8">
                  <c:v>1820.25802944</c:v>
                </c:pt>
                <c:pt idx="9">
                  <c:v>1820.25802944</c:v>
                </c:pt>
                <c:pt idx="10">
                  <c:v>1820.25802944</c:v>
                </c:pt>
                <c:pt idx="11">
                  <c:v>4122.4837071599995</c:v>
                </c:pt>
                <c:pt idx="12">
                  <c:v>4122.4837071599995</c:v>
                </c:pt>
                <c:pt idx="13">
                  <c:v>4327.2049708199993</c:v>
                </c:pt>
                <c:pt idx="14">
                  <c:v>5285.2205425199991</c:v>
                </c:pt>
                <c:pt idx="15">
                  <c:v>6378.8762731199986</c:v>
                </c:pt>
                <c:pt idx="16">
                  <c:v>7343.4656022599993</c:v>
                </c:pt>
                <c:pt idx="17">
                  <c:v>7875.5304521399994</c:v>
                </c:pt>
                <c:pt idx="18">
                  <c:v>8034.0922262999993</c:v>
                </c:pt>
                <c:pt idx="19">
                  <c:v>8034.0922262999993</c:v>
                </c:pt>
                <c:pt idx="20">
                  <c:v>8738.3220087000009</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40.90556596822708</c:v>
                </c:pt>
                <c:pt idx="1">
                  <c:v>40.885294939727082</c:v>
                </c:pt>
                <c:pt idx="2">
                  <c:v>41.068002840527079</c:v>
                </c:pt>
                <c:pt idx="3">
                  <c:v>91.750040282127088</c:v>
                </c:pt>
                <c:pt idx="4">
                  <c:v>150.86310538532709</c:v>
                </c:pt>
                <c:pt idx="5">
                  <c:v>210.93544558442704</c:v>
                </c:pt>
                <c:pt idx="6">
                  <c:v>279.05858937152698</c:v>
                </c:pt>
                <c:pt idx="7">
                  <c:v>352.66849302022706</c:v>
                </c:pt>
                <c:pt idx="8">
                  <c:v>497.8086407112271</c:v>
                </c:pt>
                <c:pt idx="9">
                  <c:v>762.29725754242702</c:v>
                </c:pt>
                <c:pt idx="10">
                  <c:v>1182.469838325527</c:v>
                </c:pt>
                <c:pt idx="11">
                  <c:v>1280.7042009241272</c:v>
                </c:pt>
                <c:pt idx="12">
                  <c:v>1604.0002101448276</c:v>
                </c:pt>
                <c:pt idx="13">
                  <c:v>1709.0209773928275</c:v>
                </c:pt>
                <c:pt idx="14">
                  <c:v>1850.4018617504275</c:v>
                </c:pt>
                <c:pt idx="15">
                  <c:v>1937.3450212765276</c:v>
                </c:pt>
                <c:pt idx="16">
                  <c:v>2026.787337083128</c:v>
                </c:pt>
                <c:pt idx="17">
                  <c:v>2131.9977228192279</c:v>
                </c:pt>
                <c:pt idx="18">
                  <c:v>2251.1585883220278</c:v>
                </c:pt>
                <c:pt idx="19">
                  <c:v>2315.2335862107288</c:v>
                </c:pt>
                <c:pt idx="20">
                  <c:v>2410.7386497671287</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59.194746950000003</c:v>
                </c:pt>
                <c:pt idx="5">
                  <c:v>59.194746950000003</c:v>
                </c:pt>
                <c:pt idx="6">
                  <c:v>59.194746950000003</c:v>
                </c:pt>
                <c:pt idx="7">
                  <c:v>59.194746950000003</c:v>
                </c:pt>
                <c:pt idx="8">
                  <c:v>59.194746950000003</c:v>
                </c:pt>
                <c:pt idx="9">
                  <c:v>59.194746950000003</c:v>
                </c:pt>
                <c:pt idx="10">
                  <c:v>143.84895713</c:v>
                </c:pt>
                <c:pt idx="11">
                  <c:v>506.32886731999997</c:v>
                </c:pt>
                <c:pt idx="12">
                  <c:v>630.73726880000004</c:v>
                </c:pt>
                <c:pt idx="13">
                  <c:v>1335.84364519</c:v>
                </c:pt>
                <c:pt idx="14">
                  <c:v>3215.3610739999999</c:v>
                </c:pt>
                <c:pt idx="15">
                  <c:v>3707.0978989599998</c:v>
                </c:pt>
                <c:pt idx="16">
                  <c:v>4637.34143984</c:v>
                </c:pt>
                <c:pt idx="17">
                  <c:v>4702.7215454799998</c:v>
                </c:pt>
                <c:pt idx="18">
                  <c:v>5234.4162614299994</c:v>
                </c:pt>
                <c:pt idx="19">
                  <c:v>5234.4162614299994</c:v>
                </c:pt>
                <c:pt idx="20">
                  <c:v>5234.4162614299994</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2156.3220643599998</c:v>
                </c:pt>
                <c:pt idx="14">
                  <c:v>2156.3220643599998</c:v>
                </c:pt>
                <c:pt idx="15">
                  <c:v>2156.3220643599998</c:v>
                </c:pt>
                <c:pt idx="16">
                  <c:v>2156.3220643599998</c:v>
                </c:pt>
                <c:pt idx="17">
                  <c:v>2266.3855260799996</c:v>
                </c:pt>
                <c:pt idx="18">
                  <c:v>2308.5484220699996</c:v>
                </c:pt>
                <c:pt idx="19">
                  <c:v>2308.5484220699996</c:v>
                </c:pt>
                <c:pt idx="20">
                  <c:v>2308.5484220699996</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1950</c:v>
                </c:pt>
                <c:pt idx="3">
                  <c:v>1950</c:v>
                </c:pt>
                <c:pt idx="4">
                  <c:v>1950</c:v>
                </c:pt>
                <c:pt idx="5">
                  <c:v>1950</c:v>
                </c:pt>
                <c:pt idx="6">
                  <c:v>1950</c:v>
                </c:pt>
                <c:pt idx="7">
                  <c:v>2650</c:v>
                </c:pt>
                <c:pt idx="8">
                  <c:v>4320</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2420</c:v>
                </c:pt>
                <c:pt idx="3">
                  <c:v>2420</c:v>
                </c:pt>
                <c:pt idx="4">
                  <c:v>2420</c:v>
                </c:pt>
                <c:pt idx="5">
                  <c:v>2420</c:v>
                </c:pt>
                <c:pt idx="6">
                  <c:v>2420</c:v>
                </c:pt>
                <c:pt idx="7">
                  <c:v>3505</c:v>
                </c:pt>
                <c:pt idx="8">
                  <c:v>5175</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97441.08009926416</c:v>
                </c:pt>
                <c:pt idx="1">
                  <c:v>82845.383096316509</c:v>
                </c:pt>
                <c:pt idx="2">
                  <c:v>38136.728796497307</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31943.088576287159</c:v>
                </c:pt>
                <c:pt idx="1">
                  <c:v>22680.620319732203</c:v>
                </c:pt>
                <c:pt idx="2">
                  <c:v>20820.599239919233</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3143.0282842647412</c:v>
                </c:pt>
                <c:pt idx="1">
                  <c:v>2675.4925079713894</c:v>
                </c:pt>
                <c:pt idx="2">
                  <c:v>10411.172850622137</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112.36636261138482</c:v>
                </c:pt>
                <c:pt idx="1">
                  <c:v>224.28068107339931</c:v>
                </c:pt>
                <c:pt idx="2">
                  <c:v>24870.973468197964</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15998.527037169233</c:v>
                </c:pt>
                <c:pt idx="1">
                  <c:v>15138.97085247884</c:v>
                </c:pt>
                <c:pt idx="2">
                  <c:v>13923.045508550236</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176.12256334353944</c:v>
                </c:pt>
                <c:pt idx="1">
                  <c:v>2039.9946619776101</c:v>
                </c:pt>
                <c:pt idx="2">
                  <c:v>9127.1434371851228</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0.13821430193199102</c:v>
                </c:pt>
                <c:pt idx="1">
                  <c:v>0.27951176895870006</c:v>
                </c:pt>
                <c:pt idx="2">
                  <c:v>4.5608373307760477</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29308.954411202089</c:v>
                </c:pt>
                <c:pt idx="1">
                  <c:v>46509.320583016663</c:v>
                </c:pt>
                <c:pt idx="2">
                  <c:v>68294.641139380779</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12774.527528157601</c:v>
                </c:pt>
                <c:pt idx="1">
                  <c:v>24549.785985685936</c:v>
                </c:pt>
                <c:pt idx="2">
                  <c:v>29942.103973856221</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15453.341244046798</c:v>
                </c:pt>
                <c:pt idx="1">
                  <c:v>20892.926467806497</c:v>
                </c:pt>
                <c:pt idx="2">
                  <c:v>33986.699293855403</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Central (DP4)</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128.69987142208504</c:v>
                </c:pt>
                <c:pt idx="1">
                  <c:v>128.10265802745312</c:v>
                </c:pt>
                <c:pt idx="2">
                  <c:v>127.77478204561635</c:v>
                </c:pt>
                <c:pt idx="3">
                  <c:v>124.56374963844628</c:v>
                </c:pt>
                <c:pt idx="4">
                  <c:v>121.44877589091594</c:v>
                </c:pt>
                <c:pt idx="5">
                  <c:v>115.89951972133396</c:v>
                </c:pt>
                <c:pt idx="6">
                  <c:v>120.33042321289425</c:v>
                </c:pt>
                <c:pt idx="7">
                  <c:v>109.50331301669021</c:v>
                </c:pt>
                <c:pt idx="8">
                  <c:v>106.16576213027513</c:v>
                </c:pt>
                <c:pt idx="9">
                  <c:v>108.7485362307401</c:v>
                </c:pt>
                <c:pt idx="10">
                  <c:v>101.91362942253865</c:v>
                </c:pt>
                <c:pt idx="11">
                  <c:v>90.839042772128579</c:v>
                </c:pt>
                <c:pt idx="12">
                  <c:v>92.509755307255261</c:v>
                </c:pt>
                <c:pt idx="13">
                  <c:v>90.20473016181171</c:v>
                </c:pt>
                <c:pt idx="14">
                  <c:v>69.510137390492318</c:v>
                </c:pt>
                <c:pt idx="15">
                  <c:v>64.26031481811755</c:v>
                </c:pt>
                <c:pt idx="16">
                  <c:v>58.47036059059689</c:v>
                </c:pt>
                <c:pt idx="17">
                  <c:v>57.881182777246757</c:v>
                </c:pt>
                <c:pt idx="18">
                  <c:v>58.647849405823059</c:v>
                </c:pt>
                <c:pt idx="19">
                  <c:v>59.086534949381218</c:v>
                </c:pt>
                <c:pt idx="20">
                  <c:v>56.48163415518701</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166.24737115888587</c:v>
                </c:pt>
                <c:pt idx="1">
                  <c:v>161.70064186794227</c:v>
                </c:pt>
                <c:pt idx="2">
                  <c:v>137.50098604879074</c:v>
                </c:pt>
                <c:pt idx="3">
                  <c:v>128.54497049155333</c:v>
                </c:pt>
                <c:pt idx="4">
                  <c:v>199.962162923064</c:v>
                </c:pt>
                <c:pt idx="5">
                  <c:v>266.37704229106191</c:v>
                </c:pt>
                <c:pt idx="6">
                  <c:v>296.32877877492552</c:v>
                </c:pt>
                <c:pt idx="7">
                  <c:v>329.52978648017756</c:v>
                </c:pt>
                <c:pt idx="8">
                  <c:v>298.1311054506242</c:v>
                </c:pt>
                <c:pt idx="9">
                  <c:v>491.93658684060216</c:v>
                </c:pt>
                <c:pt idx="10">
                  <c:v>405.77670472150294</c:v>
                </c:pt>
                <c:pt idx="11">
                  <c:v>617.30468271705377</c:v>
                </c:pt>
                <c:pt idx="12">
                  <c:v>654.92489174439152</c:v>
                </c:pt>
                <c:pt idx="13">
                  <c:v>704.79187843728573</c:v>
                </c:pt>
                <c:pt idx="14">
                  <c:v>804.77373370659291</c:v>
                </c:pt>
                <c:pt idx="15">
                  <c:v>974.66713297629781</c:v>
                </c:pt>
                <c:pt idx="16">
                  <c:v>1028.4649555507858</c:v>
                </c:pt>
                <c:pt idx="17">
                  <c:v>1871.5897564313223</c:v>
                </c:pt>
                <c:pt idx="18">
                  <c:v>1933.4282412375644</c:v>
                </c:pt>
                <c:pt idx="19">
                  <c:v>1973.8097365384413</c:v>
                </c:pt>
                <c:pt idx="20">
                  <c:v>3015.2285158943846</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9.2808556117700789</c:v>
                </c:pt>
                <c:pt idx="1">
                  <c:v>30.951730232348787</c:v>
                </c:pt>
                <c:pt idx="2">
                  <c:v>30.755221316595424</c:v>
                </c:pt>
                <c:pt idx="3">
                  <c:v>77.832211899659598</c:v>
                </c:pt>
                <c:pt idx="4">
                  <c:v>39.209543158485083</c:v>
                </c:pt>
                <c:pt idx="5">
                  <c:v>95.734865037648348</c:v>
                </c:pt>
                <c:pt idx="6">
                  <c:v>252.17742073642125</c:v>
                </c:pt>
                <c:pt idx="7">
                  <c:v>184.98430600583768</c:v>
                </c:pt>
                <c:pt idx="8">
                  <c:v>242.39982051831055</c:v>
                </c:pt>
                <c:pt idx="9">
                  <c:v>316.47829264258678</c:v>
                </c:pt>
                <c:pt idx="10">
                  <c:v>306.98432535011597</c:v>
                </c:pt>
                <c:pt idx="11">
                  <c:v>870.82257619885377</c:v>
                </c:pt>
                <c:pt idx="12">
                  <c:v>2044.0257472564977</c:v>
                </c:pt>
                <c:pt idx="13">
                  <c:v>2227.0737038544285</c:v>
                </c:pt>
                <c:pt idx="14">
                  <c:v>6699.9230821291658</c:v>
                </c:pt>
                <c:pt idx="15">
                  <c:v>7109.3967303442496</c:v>
                </c:pt>
                <c:pt idx="16">
                  <c:v>7820.0133182638401</c:v>
                </c:pt>
                <c:pt idx="17">
                  <c:v>7539.0388312686118</c:v>
                </c:pt>
                <c:pt idx="18">
                  <c:v>7729.7752527064522</c:v>
                </c:pt>
                <c:pt idx="19">
                  <c:v>9444.9778494991006</c:v>
                </c:pt>
                <c:pt idx="20">
                  <c:v>9622.6376871000957</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77.883147042312089</c:v>
                </c:pt>
                <c:pt idx="4">
                  <c:v>397.42757427625338</c:v>
                </c:pt>
                <c:pt idx="5">
                  <c:v>622.74972041325248</c:v>
                </c:pt>
                <c:pt idx="6">
                  <c:v>668.73230763026265</c:v>
                </c:pt>
                <c:pt idx="7">
                  <c:v>398.49132257686722</c:v>
                </c:pt>
                <c:pt idx="8">
                  <c:v>267.46201606578489</c:v>
                </c:pt>
                <c:pt idx="9">
                  <c:v>521.42928133641124</c:v>
                </c:pt>
                <c:pt idx="10">
                  <c:v>434.99354431894386</c:v>
                </c:pt>
                <c:pt idx="11">
                  <c:v>3055.8543534168498</c:v>
                </c:pt>
                <c:pt idx="12">
                  <c:v>3035.7963163080835</c:v>
                </c:pt>
                <c:pt idx="13">
                  <c:v>3001.2208737605815</c:v>
                </c:pt>
                <c:pt idx="14">
                  <c:v>2997.6064612083592</c:v>
                </c:pt>
                <c:pt idx="15">
                  <c:v>2884.1564116409654</c:v>
                </c:pt>
                <c:pt idx="16">
                  <c:v>3234.1257509318716</c:v>
                </c:pt>
                <c:pt idx="17">
                  <c:v>3386.2894398595686</c:v>
                </c:pt>
                <c:pt idx="18">
                  <c:v>2817.1252573317715</c:v>
                </c:pt>
                <c:pt idx="19">
                  <c:v>3195.7773126486086</c:v>
                </c:pt>
                <c:pt idx="20">
                  <c:v>3513.4078745296192</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0</c:v>
                </c:pt>
                <c:pt idx="6">
                  <c:v>0</c:v>
                </c:pt>
                <c:pt idx="7">
                  <c:v>0</c:v>
                </c:pt>
                <c:pt idx="8">
                  <c:v>-349.99999999000011</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-1325.8399999699996</c:v>
                </c:pt>
                <c:pt idx="16">
                  <c:v>-1325.8399999699996</c:v>
                </c:pt>
                <c:pt idx="17">
                  <c:v>-1325.8399999699996</c:v>
                </c:pt>
                <c:pt idx="18">
                  <c:v>-1765.8399999699996</c:v>
                </c:pt>
                <c:pt idx="19">
                  <c:v>-1885.8399999699996</c:v>
                </c:pt>
                <c:pt idx="20">
                  <c:v>-1885.8399999699996</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390</c:v>
                </c:pt>
                <c:pt idx="8">
                  <c:v>390</c:v>
                </c:pt>
                <c:pt idx="9">
                  <c:v>390</c:v>
                </c:pt>
                <c:pt idx="10">
                  <c:v>390</c:v>
                </c:pt>
                <c:pt idx="11">
                  <c:v>390</c:v>
                </c:pt>
                <c:pt idx="12">
                  <c:v>390</c:v>
                </c:pt>
                <c:pt idx="13">
                  <c:v>390</c:v>
                </c:pt>
                <c:pt idx="14">
                  <c:v>390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13.470256503660721</c:v>
                </c:pt>
                <c:pt idx="1">
                  <c:v>33.449985475160702</c:v>
                </c:pt>
                <c:pt idx="2">
                  <c:v>33.632693375960571</c:v>
                </c:pt>
                <c:pt idx="3">
                  <c:v>2124.3147308175608</c:v>
                </c:pt>
                <c:pt idx="4">
                  <c:v>2182.7188806307604</c:v>
                </c:pt>
                <c:pt idx="5">
                  <c:v>2242.7912208298612</c:v>
                </c:pt>
                <c:pt idx="6">
                  <c:v>2310.9143646169605</c:v>
                </c:pt>
                <c:pt idx="7">
                  <c:v>2384.5242682656608</c:v>
                </c:pt>
                <c:pt idx="8">
                  <c:v>2529.6644159566604</c:v>
                </c:pt>
                <c:pt idx="9">
                  <c:v>2541.9508777578608</c:v>
                </c:pt>
                <c:pt idx="10">
                  <c:v>2597.6158294809607</c:v>
                </c:pt>
                <c:pt idx="11">
                  <c:v>2666.0903299995603</c:v>
                </c:pt>
                <c:pt idx="12">
                  <c:v>3867.5687838702606</c:v>
                </c:pt>
                <c:pt idx="13">
                  <c:v>4369.3074369682608</c:v>
                </c:pt>
                <c:pt idx="14">
                  <c:v>6715.6914758558596</c:v>
                </c:pt>
                <c:pt idx="15">
                  <c:v>7415.163459021961</c:v>
                </c:pt>
                <c:pt idx="16">
                  <c:v>8017.1337919585594</c:v>
                </c:pt>
                <c:pt idx="17">
                  <c:v>9796.1797621946607</c:v>
                </c:pt>
                <c:pt idx="18">
                  <c:v>9915.3406276974601</c:v>
                </c:pt>
                <c:pt idx="19">
                  <c:v>10685.955933126159</c:v>
                </c:pt>
                <c:pt idx="20">
                  <c:v>12709.009052952562</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1087.2000000000007</c:v>
                </c:pt>
                <c:pt idx="3">
                  <c:v>1087.2000000000007</c:v>
                </c:pt>
                <c:pt idx="4">
                  <c:v>1656.9606375900003</c:v>
                </c:pt>
                <c:pt idx="5">
                  <c:v>2387</c:v>
                </c:pt>
                <c:pt idx="6">
                  <c:v>2955.2241539099996</c:v>
                </c:pt>
                <c:pt idx="7">
                  <c:v>4682.52689895</c:v>
                </c:pt>
                <c:pt idx="8">
                  <c:v>5522.4047266099988</c:v>
                </c:pt>
                <c:pt idx="9">
                  <c:v>5476.4047266099988</c:v>
                </c:pt>
                <c:pt idx="10">
                  <c:v>5476.4047266099988</c:v>
                </c:pt>
                <c:pt idx="11">
                  <c:v>7295.2321810600024</c:v>
                </c:pt>
                <c:pt idx="12">
                  <c:v>7216.5321810600017</c:v>
                </c:pt>
                <c:pt idx="13">
                  <c:v>7216.5321810600017</c:v>
                </c:pt>
                <c:pt idx="14">
                  <c:v>11484.088503619998</c:v>
                </c:pt>
                <c:pt idx="15">
                  <c:v>12807.632176210001</c:v>
                </c:pt>
                <c:pt idx="16">
                  <c:v>17268.244613560004</c:v>
                </c:pt>
                <c:pt idx="17">
                  <c:v>16659.244613560004</c:v>
                </c:pt>
                <c:pt idx="18">
                  <c:v>16510.933342900003</c:v>
                </c:pt>
                <c:pt idx="19">
                  <c:v>16192.96025733</c:v>
                </c:pt>
                <c:pt idx="20">
                  <c:v>16144.660257330004</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890</c:v>
                </c:pt>
                <c:pt idx="4">
                  <c:v>1050</c:v>
                </c:pt>
                <c:pt idx="5">
                  <c:v>1616.8079730199997</c:v>
                </c:pt>
                <c:pt idx="6">
                  <c:v>3005.453085449999</c:v>
                </c:pt>
                <c:pt idx="7">
                  <c:v>3266.2999034799996</c:v>
                </c:pt>
                <c:pt idx="8">
                  <c:v>3544.7498949000001</c:v>
                </c:pt>
                <c:pt idx="9">
                  <c:v>4113.2667714700001</c:v>
                </c:pt>
                <c:pt idx="10">
                  <c:v>4113.2667714700001</c:v>
                </c:pt>
                <c:pt idx="11">
                  <c:v>8814.1395383200015</c:v>
                </c:pt>
                <c:pt idx="12">
                  <c:v>9357.7547902499991</c:v>
                </c:pt>
                <c:pt idx="13">
                  <c:v>9357.7547902499991</c:v>
                </c:pt>
                <c:pt idx="14">
                  <c:v>11965.88416765</c:v>
                </c:pt>
                <c:pt idx="15">
                  <c:v>11965.88416765</c:v>
                </c:pt>
                <c:pt idx="16">
                  <c:v>13059.615500440001</c:v>
                </c:pt>
                <c:pt idx="17">
                  <c:v>12909.315500439998</c:v>
                </c:pt>
                <c:pt idx="18">
                  <c:v>13512.715326919997</c:v>
                </c:pt>
                <c:pt idx="19">
                  <c:v>15132.05135629</c:v>
                </c:pt>
                <c:pt idx="20">
                  <c:v>15132.05135629</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604.98502786991958</c:v>
                </c:pt>
                <c:pt idx="1">
                  <c:v>1189.7329629159485</c:v>
                </c:pt>
                <c:pt idx="2">
                  <c:v>1532.436668505432</c:v>
                </c:pt>
                <c:pt idx="3">
                  <c:v>1807.9091521745504</c:v>
                </c:pt>
                <c:pt idx="4">
                  <c:v>2055.094857978198</c:v>
                </c:pt>
                <c:pt idx="5">
                  <c:v>2296.5695620012175</c:v>
                </c:pt>
                <c:pt idx="6">
                  <c:v>2536.2501262412061</c:v>
                </c:pt>
                <c:pt idx="7">
                  <c:v>2896.189544447705</c:v>
                </c:pt>
                <c:pt idx="8">
                  <c:v>3163.3810565391468</c:v>
                </c:pt>
                <c:pt idx="9">
                  <c:v>3404.3796640960027</c:v>
                </c:pt>
                <c:pt idx="10">
                  <c:v>3694.2546520555061</c:v>
                </c:pt>
                <c:pt idx="11">
                  <c:v>4289.1406628373625</c:v>
                </c:pt>
                <c:pt idx="12">
                  <c:v>5030.8105171946645</c:v>
                </c:pt>
                <c:pt idx="13">
                  <c:v>6172.6100699623676</c:v>
                </c:pt>
                <c:pt idx="14">
                  <c:v>7971.8844992726663</c:v>
                </c:pt>
                <c:pt idx="15">
                  <c:v>8851.3618517848226</c:v>
                </c:pt>
                <c:pt idx="16">
                  <c:v>9660.6799285530033</c:v>
                </c:pt>
                <c:pt idx="17">
                  <c:v>10304.964252588154</c:v>
                </c:pt>
                <c:pt idx="18">
                  <c:v>10925.335280093554</c:v>
                </c:pt>
                <c:pt idx="19">
                  <c:v>12094.855259200489</c:v>
                </c:pt>
                <c:pt idx="20">
                  <c:v>13276.925333944728</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52.95491454650994</c:v>
                </c:pt>
                <c:pt idx="1">
                  <c:v>-600.15131187441841</c:v>
                </c:pt>
                <c:pt idx="2">
                  <c:v>-2215.3236069015029</c:v>
                </c:pt>
                <c:pt idx="3">
                  <c:v>-83.318384398264811</c:v>
                </c:pt>
                <c:pt idx="4">
                  <c:v>12.429589205962088</c:v>
                </c:pt>
                <c:pt idx="5">
                  <c:v>114.00291761037829</c:v>
                </c:pt>
                <c:pt idx="6">
                  <c:v>222.12494884523721</c:v>
                </c:pt>
                <c:pt idx="7">
                  <c:v>-353.62794907429725</c:v>
                </c:pt>
                <c:pt idx="8">
                  <c:v>-1834.6163217749931</c:v>
                </c:pt>
                <c:pt idx="9">
                  <c:v>-2511.1948465678838</c:v>
                </c:pt>
                <c:pt idx="10">
                  <c:v>-2784.4619046170619</c:v>
                </c:pt>
                <c:pt idx="11">
                  <c:v>-6163.0189272093894</c:v>
                </c:pt>
                <c:pt idx="12">
                  <c:v>-5380.981945552252</c:v>
                </c:pt>
                <c:pt idx="13">
                  <c:v>-4947.8354935944226</c:v>
                </c:pt>
                <c:pt idx="14">
                  <c:v>-7906.8468094121727</c:v>
                </c:pt>
                <c:pt idx="15">
                  <c:v>-7857.1891157443388</c:v>
                </c:pt>
                <c:pt idx="16">
                  <c:v>-8968.9397715931245</c:v>
                </c:pt>
                <c:pt idx="17">
                  <c:v>-7140.7360493317756</c:v>
                </c:pt>
                <c:pt idx="18">
                  <c:v>-8050.1809930983627</c:v>
                </c:pt>
                <c:pt idx="19">
                  <c:v>-7346.6374683568629</c:v>
                </c:pt>
                <c:pt idx="20">
                  <c:v>-5270.7669399833721</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401.18217005870002</c:v>
                </c:pt>
                <c:pt idx="1">
                  <c:v>401.1618990302</c:v>
                </c:pt>
                <c:pt idx="2">
                  <c:v>401.34460693099993</c:v>
                </c:pt>
                <c:pt idx="3">
                  <c:v>452.0266443726</c:v>
                </c:pt>
                <c:pt idx="4">
                  <c:v>510.43079418579998</c:v>
                </c:pt>
                <c:pt idx="5">
                  <c:v>570.50313438490002</c:v>
                </c:pt>
                <c:pt idx="6">
                  <c:v>638.62627817199996</c:v>
                </c:pt>
                <c:pt idx="7">
                  <c:v>712.23618182069993</c:v>
                </c:pt>
                <c:pt idx="8">
                  <c:v>857.37632951170008</c:v>
                </c:pt>
                <c:pt idx="9">
                  <c:v>869.66279131290014</c:v>
                </c:pt>
                <c:pt idx="10">
                  <c:v>925.3277430359999</c:v>
                </c:pt>
                <c:pt idx="11">
                  <c:v>993.80224355459984</c:v>
                </c:pt>
                <c:pt idx="12">
                  <c:v>1001.5559939553</c:v>
                </c:pt>
                <c:pt idx="13">
                  <c:v>1061.5767612033001</c:v>
                </c:pt>
                <c:pt idx="14">
                  <c:v>1202.9576455608999</c:v>
                </c:pt>
                <c:pt idx="15">
                  <c:v>1488.7500470970001</c:v>
                </c:pt>
                <c:pt idx="16">
                  <c:v>1578.1923629036003</c:v>
                </c:pt>
                <c:pt idx="17">
                  <c:v>3191.7958108497</c:v>
                </c:pt>
                <c:pt idx="18">
                  <c:v>3310.9566763524995</c:v>
                </c:pt>
                <c:pt idx="19">
                  <c:v>3375.0316742412001</c:v>
                </c:pt>
                <c:pt idx="20">
                  <c:v>5398.0847940676003</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2023.7247034699999</c:v>
                </c:pt>
                <c:pt idx="13">
                  <c:v>2465.44258932</c:v>
                </c:pt>
                <c:pt idx="14">
                  <c:v>4670.4457438499994</c:v>
                </c:pt>
                <c:pt idx="15">
                  <c:v>5074.9226593599997</c:v>
                </c:pt>
                <c:pt idx="16">
                  <c:v>5587.4506764899998</c:v>
                </c:pt>
                <c:pt idx="17">
                  <c:v>5752.8931987800006</c:v>
                </c:pt>
                <c:pt idx="18">
                  <c:v>5752.8931987800006</c:v>
                </c:pt>
                <c:pt idx="19">
                  <c:v>6368.2747767400006</c:v>
                </c:pt>
                <c:pt idx="20">
                  <c:v>6368.2747767400006</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2049.2026661199998</c:v>
                </c:pt>
                <c:pt idx="16">
                  <c:v>2049.2026661199998</c:v>
                </c:pt>
                <c:pt idx="17">
                  <c:v>2049.2026661199998</c:v>
                </c:pt>
                <c:pt idx="18">
                  <c:v>2049.2026661199998</c:v>
                </c:pt>
                <c:pt idx="19">
                  <c:v>2140.3613957000002</c:v>
                </c:pt>
                <c:pt idx="20">
                  <c:v>2140.3613957000002</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4820</c:v>
                </c:pt>
                <c:pt idx="6">
                  <c:v>4820</c:v>
                </c:pt>
                <c:pt idx="7">
                  <c:v>4820</c:v>
                </c:pt>
                <c:pt idx="8">
                  <c:v>4470.0000000099999</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5487.0330000100003</c:v>
                </c:pt>
                <c:pt idx="16">
                  <c:v>5487.0330000100003</c:v>
                </c:pt>
                <c:pt idx="17">
                  <c:v>5487.0330000100003</c:v>
                </c:pt>
                <c:pt idx="18">
                  <c:v>5047.0330000100003</c:v>
                </c:pt>
                <c:pt idx="19">
                  <c:v>4927.0330000100003</c:v>
                </c:pt>
                <c:pt idx="20">
                  <c:v>4927.0330000100003</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7296.5000000400014</c:v>
                </c:pt>
                <c:pt idx="8">
                  <c:v>7296.5000000400014</c:v>
                </c:pt>
                <c:pt idx="9">
                  <c:v>7296.5000000400014</c:v>
                </c:pt>
                <c:pt idx="10">
                  <c:v>7296.5000000400014</c:v>
                </c:pt>
                <c:pt idx="11">
                  <c:v>7296.5000000400014</c:v>
                </c:pt>
                <c:pt idx="12">
                  <c:v>7296.5000000400014</c:v>
                </c:pt>
                <c:pt idx="13">
                  <c:v>7296.5000000400014</c:v>
                </c:pt>
                <c:pt idx="14">
                  <c:v>7296.5000000400014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1211.1821700587</c:v>
                </c:pt>
                <c:pt idx="1">
                  <c:v>1231.1618990301999</c:v>
                </c:pt>
                <c:pt idx="2">
                  <c:v>1231.3446069309998</c:v>
                </c:pt>
                <c:pt idx="3">
                  <c:v>3322.0266443726</c:v>
                </c:pt>
                <c:pt idx="4">
                  <c:v>3380.4307941857996</c:v>
                </c:pt>
                <c:pt idx="5">
                  <c:v>3440.5031343849005</c:v>
                </c:pt>
                <c:pt idx="6">
                  <c:v>3508.6262781719997</c:v>
                </c:pt>
                <c:pt idx="7">
                  <c:v>3582.2361818207</c:v>
                </c:pt>
                <c:pt idx="8">
                  <c:v>3727.3763295116996</c:v>
                </c:pt>
                <c:pt idx="9">
                  <c:v>3739.6627913129</c:v>
                </c:pt>
                <c:pt idx="10">
                  <c:v>3795.3277430359999</c:v>
                </c:pt>
                <c:pt idx="11">
                  <c:v>3863.8022435545995</c:v>
                </c:pt>
                <c:pt idx="12">
                  <c:v>5065.2806974252999</c:v>
                </c:pt>
                <c:pt idx="13">
                  <c:v>5567.0193505233001</c:v>
                </c:pt>
                <c:pt idx="14">
                  <c:v>7913.4033894108989</c:v>
                </c:pt>
                <c:pt idx="15">
                  <c:v>8612.8753725770002</c:v>
                </c:pt>
                <c:pt idx="16">
                  <c:v>9214.8457055135987</c:v>
                </c:pt>
                <c:pt idx="17">
                  <c:v>10993.891675749699</c:v>
                </c:pt>
                <c:pt idx="18">
                  <c:v>11113.0525412525</c:v>
                </c:pt>
                <c:pt idx="19">
                  <c:v>11883.667846681199</c:v>
                </c:pt>
                <c:pt idx="20">
                  <c:v>13906.720966507602</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10092.657999999999</c:v>
                </c:pt>
                <c:pt idx="3">
                  <c:v>10092.657999999999</c:v>
                </c:pt>
                <c:pt idx="4">
                  <c:v>10662.418637589999</c:v>
                </c:pt>
                <c:pt idx="5">
                  <c:v>11392.457999999999</c:v>
                </c:pt>
                <c:pt idx="6">
                  <c:v>11960.682153909998</c:v>
                </c:pt>
                <c:pt idx="7">
                  <c:v>13687.984898949999</c:v>
                </c:pt>
                <c:pt idx="8">
                  <c:v>14527.862726609997</c:v>
                </c:pt>
                <c:pt idx="9">
                  <c:v>14481.862726609997</c:v>
                </c:pt>
                <c:pt idx="10">
                  <c:v>14481.862726609997</c:v>
                </c:pt>
                <c:pt idx="11">
                  <c:v>16300.690181060001</c:v>
                </c:pt>
                <c:pt idx="12">
                  <c:v>16221.99018106</c:v>
                </c:pt>
                <c:pt idx="13">
                  <c:v>16221.99018106</c:v>
                </c:pt>
                <c:pt idx="14">
                  <c:v>20489.546503619997</c:v>
                </c:pt>
                <c:pt idx="15">
                  <c:v>21813.09017621</c:v>
                </c:pt>
                <c:pt idx="16">
                  <c:v>26273.702613560003</c:v>
                </c:pt>
                <c:pt idx="17">
                  <c:v>25664.702613560003</c:v>
                </c:pt>
                <c:pt idx="18">
                  <c:v>25516.391342900002</c:v>
                </c:pt>
                <c:pt idx="19">
                  <c:v>25198.418257329999</c:v>
                </c:pt>
                <c:pt idx="20">
                  <c:v>25150.118257330003</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6041.7110000000011</c:v>
                </c:pt>
                <c:pt idx="4">
                  <c:v>6201.7110000000011</c:v>
                </c:pt>
                <c:pt idx="5">
                  <c:v>6768.5189730200009</c:v>
                </c:pt>
                <c:pt idx="6">
                  <c:v>8157.1640854500001</c:v>
                </c:pt>
                <c:pt idx="7">
                  <c:v>8418.0109034800007</c:v>
                </c:pt>
                <c:pt idx="8">
                  <c:v>8696.4608949000012</c:v>
                </c:pt>
                <c:pt idx="9">
                  <c:v>9264.9777714700012</c:v>
                </c:pt>
                <c:pt idx="10">
                  <c:v>9264.9777714700012</c:v>
                </c:pt>
                <c:pt idx="11">
                  <c:v>13965.850538320003</c:v>
                </c:pt>
                <c:pt idx="12">
                  <c:v>14509.46579025</c:v>
                </c:pt>
                <c:pt idx="13">
                  <c:v>14509.46579025</c:v>
                </c:pt>
                <c:pt idx="14">
                  <c:v>17117.595167650001</c:v>
                </c:pt>
                <c:pt idx="15">
                  <c:v>17117.595167650001</c:v>
                </c:pt>
                <c:pt idx="16">
                  <c:v>18211.326500440002</c:v>
                </c:pt>
                <c:pt idx="17">
                  <c:v>18061.026500439999</c:v>
                </c:pt>
                <c:pt idx="18">
                  <c:v>18664.426326919998</c:v>
                </c:pt>
                <c:pt idx="19">
                  <c:v>20283.762356290001</c:v>
                </c:pt>
                <c:pt idx="20">
                  <c:v>20283.762356290001</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11182.563418490317</c:v>
                </c:pt>
                <c:pt idx="1">
                  <c:v>11767.311353536346</c:v>
                </c:pt>
                <c:pt idx="2">
                  <c:v>12110.01505912583</c:v>
                </c:pt>
                <c:pt idx="3">
                  <c:v>12385.487542794948</c:v>
                </c:pt>
                <c:pt idx="4">
                  <c:v>12632.673248598596</c:v>
                </c:pt>
                <c:pt idx="5">
                  <c:v>12874.147952621615</c:v>
                </c:pt>
                <c:pt idx="6">
                  <c:v>13113.828516861604</c:v>
                </c:pt>
                <c:pt idx="7">
                  <c:v>13473.767935068103</c:v>
                </c:pt>
                <c:pt idx="8">
                  <c:v>13740.959447159545</c:v>
                </c:pt>
                <c:pt idx="9">
                  <c:v>13981.958054716401</c:v>
                </c:pt>
                <c:pt idx="10">
                  <c:v>14271.833042675904</c:v>
                </c:pt>
                <c:pt idx="11">
                  <c:v>14866.71905345776</c:v>
                </c:pt>
                <c:pt idx="12">
                  <c:v>15608.388907815062</c:v>
                </c:pt>
                <c:pt idx="13">
                  <c:v>16750.188460582765</c:v>
                </c:pt>
                <c:pt idx="14">
                  <c:v>18549.462889893064</c:v>
                </c:pt>
                <c:pt idx="15">
                  <c:v>19428.94024240522</c:v>
                </c:pt>
                <c:pt idx="16">
                  <c:v>20238.258319173401</c:v>
                </c:pt>
                <c:pt idx="17">
                  <c:v>20882.542643208551</c:v>
                </c:pt>
                <c:pt idx="18">
                  <c:v>21502.913670713951</c:v>
                </c:pt>
                <c:pt idx="19">
                  <c:v>22672.433649820887</c:v>
                </c:pt>
                <c:pt idx="20">
                  <c:v>23854.503724565126</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42854.449828111559</c:v>
                </c:pt>
                <c:pt idx="1">
                  <c:v>42201.343601690627</c:v>
                </c:pt>
                <c:pt idx="2">
                  <c:v>40586.171306663542</c:v>
                </c:pt>
                <c:pt idx="3">
                  <c:v>42718.176529166783</c:v>
                </c:pt>
                <c:pt idx="4">
                  <c:v>42813.924502771006</c:v>
                </c:pt>
                <c:pt idx="5">
                  <c:v>42915.497831175424</c:v>
                </c:pt>
                <c:pt idx="6">
                  <c:v>43023.619862410284</c:v>
                </c:pt>
                <c:pt idx="7">
                  <c:v>42447.86696449075</c:v>
                </c:pt>
                <c:pt idx="8">
                  <c:v>40966.878591790053</c:v>
                </c:pt>
                <c:pt idx="9">
                  <c:v>40290.300066997159</c:v>
                </c:pt>
                <c:pt idx="10">
                  <c:v>40017.033008947983</c:v>
                </c:pt>
                <c:pt idx="11">
                  <c:v>36638.475986355654</c:v>
                </c:pt>
                <c:pt idx="12">
                  <c:v>37420.512968012787</c:v>
                </c:pt>
                <c:pt idx="13">
                  <c:v>37853.659419970616</c:v>
                </c:pt>
                <c:pt idx="14">
                  <c:v>34894.648104152868</c:v>
                </c:pt>
                <c:pt idx="15">
                  <c:v>34944.3057978207</c:v>
                </c:pt>
                <c:pt idx="16">
                  <c:v>33832.555141971912</c:v>
                </c:pt>
                <c:pt idx="17">
                  <c:v>35660.75886423327</c:v>
                </c:pt>
                <c:pt idx="18">
                  <c:v>34751.313920466688</c:v>
                </c:pt>
                <c:pt idx="19">
                  <c:v>35454.857445208181</c:v>
                </c:pt>
                <c:pt idx="20">
                  <c:v>37530.72797358167</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97441.080096606456</c:v>
                </c:pt>
                <c:pt idx="1">
                  <c:v>94553.062036799092</c:v>
                </c:pt>
                <c:pt idx="2">
                  <c:v>95146.365099437069</c:v>
                </c:pt>
                <c:pt idx="3">
                  <c:v>91700.475472911479</c:v>
                </c:pt>
                <c:pt idx="4">
                  <c:v>88656.730255055387</c:v>
                </c:pt>
                <c:pt idx="5">
                  <c:v>83973.169377702114</c:v>
                </c:pt>
                <c:pt idx="6">
                  <c:v>88012.888671463515</c:v>
                </c:pt>
                <c:pt idx="7">
                  <c:v>76624.308534535754</c:v>
                </c:pt>
                <c:pt idx="8">
                  <c:v>76656.004834803432</c:v>
                </c:pt>
                <c:pt idx="9">
                  <c:v>82581.569627232966</c:v>
                </c:pt>
                <c:pt idx="10">
                  <c:v>80044.001207887806</c:v>
                </c:pt>
                <c:pt idx="11">
                  <c:v>71460.419173556147</c:v>
                </c:pt>
                <c:pt idx="12">
                  <c:v>73159.96247770128</c:v>
                </c:pt>
                <c:pt idx="13">
                  <c:v>71629.403361382225</c:v>
                </c:pt>
                <c:pt idx="14">
                  <c:v>47237.174175784457</c:v>
                </c:pt>
                <c:pt idx="15">
                  <c:v>42084.796019828798</c:v>
                </c:pt>
                <c:pt idx="16">
                  <c:v>33536.740504138077</c:v>
                </c:pt>
                <c:pt idx="17">
                  <c:v>34466.626594040092</c:v>
                </c:pt>
                <c:pt idx="18">
                  <c:v>34949.395538533034</c:v>
                </c:pt>
                <c:pt idx="19">
                  <c:v>34184.415404407802</c:v>
                </c:pt>
                <c:pt idx="20">
                  <c:v>33520.102512198835</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31943.022856575742</c:v>
                </c:pt>
                <c:pt idx="1">
                  <c:v>33622.333319301892</c:v>
                </c:pt>
                <c:pt idx="2">
                  <c:v>33510.640882240368</c:v>
                </c:pt>
                <c:pt idx="3">
                  <c:v>34163.178874317098</c:v>
                </c:pt>
                <c:pt idx="4">
                  <c:v>34005.917859206042</c:v>
                </c:pt>
                <c:pt idx="5">
                  <c:v>32916.875248031356</c:v>
                </c:pt>
                <c:pt idx="6">
                  <c:v>33487.652418283622</c:v>
                </c:pt>
                <c:pt idx="7">
                  <c:v>33126.176491769169</c:v>
                </c:pt>
                <c:pt idx="8">
                  <c:v>30595.531796904048</c:v>
                </c:pt>
                <c:pt idx="9">
                  <c:v>28506.784741482123</c:v>
                </c:pt>
                <c:pt idx="10">
                  <c:v>24946.378396713277</c:v>
                </c:pt>
                <c:pt idx="11">
                  <c:v>22034.107363214349</c:v>
                </c:pt>
                <c:pt idx="12">
                  <c:v>22376.086913543513</c:v>
                </c:pt>
                <c:pt idx="13">
                  <c:v>21798.082273500106</c:v>
                </c:pt>
                <c:pt idx="14">
                  <c:v>23004.104831798184</c:v>
                </c:pt>
                <c:pt idx="15">
                  <c:v>22673.104926633743</c:v>
                </c:pt>
                <c:pt idx="16">
                  <c:v>22000.89880534714</c:v>
                </c:pt>
                <c:pt idx="17">
                  <c:v>22475.02744607559</c:v>
                </c:pt>
                <c:pt idx="18">
                  <c:v>22884.829429388108</c:v>
                </c:pt>
                <c:pt idx="19">
                  <c:v>22564.952246172317</c:v>
                </c:pt>
                <c:pt idx="20">
                  <c:v>22416.246611976381</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3143.0282842227575</c:v>
                </c:pt>
                <c:pt idx="1">
                  <c:v>3139.0214366095834</c:v>
                </c:pt>
                <c:pt idx="2">
                  <c:v>2998.6431108683792</c:v>
                </c:pt>
                <c:pt idx="3">
                  <c:v>1929.7400737833282</c:v>
                </c:pt>
                <c:pt idx="4">
                  <c:v>1932.1500193780266</c:v>
                </c:pt>
                <c:pt idx="5">
                  <c:v>1926.3581232610334</c:v>
                </c:pt>
                <c:pt idx="6">
                  <c:v>1931.8718346178603</c:v>
                </c:pt>
                <c:pt idx="7">
                  <c:v>1874.8214772543156</c:v>
                </c:pt>
                <c:pt idx="8">
                  <c:v>1876.7659608054616</c:v>
                </c:pt>
                <c:pt idx="9">
                  <c:v>1875.109486773134</c:v>
                </c:pt>
                <c:pt idx="10">
                  <c:v>1886.6340838816291</c:v>
                </c:pt>
                <c:pt idx="11">
                  <c:v>2765.5753268054036</c:v>
                </c:pt>
                <c:pt idx="12">
                  <c:v>2412.8871388813604</c:v>
                </c:pt>
                <c:pt idx="13">
                  <c:v>1885.7417580228871</c:v>
                </c:pt>
                <c:pt idx="14">
                  <c:v>3281.7296993802365</c:v>
                </c:pt>
                <c:pt idx="15">
                  <c:v>2422.2776748930023</c:v>
                </c:pt>
                <c:pt idx="16">
                  <c:v>5791.1705987849364</c:v>
                </c:pt>
                <c:pt idx="17">
                  <c:v>2806.1395092036155</c:v>
                </c:pt>
                <c:pt idx="18">
                  <c:v>2860.6187605533069</c:v>
                </c:pt>
                <c:pt idx="19">
                  <c:v>4927.1045386210444</c:v>
                </c:pt>
                <c:pt idx="20">
                  <c:v>2312.5693468821951</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112.36636252771591</c:v>
                </c:pt>
                <c:pt idx="1">
                  <c:v>94.953387897281971</c:v>
                </c:pt>
                <c:pt idx="2">
                  <c:v>157.25952700192175</c:v>
                </c:pt>
                <c:pt idx="3">
                  <c:v>57.740174523997467</c:v>
                </c:pt>
                <c:pt idx="4">
                  <c:v>29.769179590394188</c:v>
                </c:pt>
                <c:pt idx="5">
                  <c:v>9.2340943327640019</c:v>
                </c:pt>
                <c:pt idx="6">
                  <c:v>9.2399627253361061</c:v>
                </c:pt>
                <c:pt idx="7">
                  <c:v>22.139357936109654</c:v>
                </c:pt>
                <c:pt idx="8">
                  <c:v>24.291524075529292</c:v>
                </c:pt>
                <c:pt idx="9">
                  <c:v>19.939665665919087</c:v>
                </c:pt>
                <c:pt idx="10">
                  <c:v>42.087705943392066</c:v>
                </c:pt>
                <c:pt idx="11">
                  <c:v>149.70871517328274</c:v>
                </c:pt>
                <c:pt idx="12">
                  <c:v>50.979573460576944</c:v>
                </c:pt>
                <c:pt idx="13">
                  <c:v>71.055798009940844</c:v>
                </c:pt>
                <c:pt idx="14">
                  <c:v>178.20611042639757</c:v>
                </c:pt>
                <c:pt idx="15">
                  <c:v>196.86601460408133</c:v>
                </c:pt>
                <c:pt idx="16">
                  <c:v>1414.7088115071824</c:v>
                </c:pt>
                <c:pt idx="17">
                  <c:v>530.10088845185737</c:v>
                </c:pt>
                <c:pt idx="18">
                  <c:v>325.27419415679458</c:v>
                </c:pt>
                <c:pt idx="19">
                  <c:v>1199.5328941914865</c:v>
                </c:pt>
                <c:pt idx="20">
                  <c:v>178.35423473131283</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15998.527037076161</c:v>
                </c:pt>
                <c:pt idx="1">
                  <c:v>13174.879415591211</c:v>
                </c:pt>
                <c:pt idx="2">
                  <c:v>13065.534777546869</c:v>
                </c:pt>
                <c:pt idx="3">
                  <c:v>16241.080435946582</c:v>
                </c:pt>
                <c:pt idx="4">
                  <c:v>13757.027661690456</c:v>
                </c:pt>
                <c:pt idx="5">
                  <c:v>16079.247730444731</c:v>
                </c:pt>
                <c:pt idx="6">
                  <c:v>9213.3053788440793</c:v>
                </c:pt>
                <c:pt idx="7">
                  <c:v>17320.79080721963</c:v>
                </c:pt>
                <c:pt idx="8">
                  <c:v>15666.77856995048</c:v>
                </c:pt>
                <c:pt idx="9">
                  <c:v>12096.737375077224</c:v>
                </c:pt>
                <c:pt idx="10">
                  <c:v>15663.028665749804</c:v>
                </c:pt>
                <c:pt idx="11">
                  <c:v>14238.611709548051</c:v>
                </c:pt>
                <c:pt idx="12">
                  <c:v>13989.182090494432</c:v>
                </c:pt>
                <c:pt idx="13">
                  <c:v>16200.878866618008</c:v>
                </c:pt>
                <c:pt idx="14">
                  <c:v>14519.288966041131</c:v>
                </c:pt>
                <c:pt idx="15">
                  <c:v>16536.793011289388</c:v>
                </c:pt>
                <c:pt idx="16">
                  <c:v>9885.1696049842867</c:v>
                </c:pt>
                <c:pt idx="17">
                  <c:v>17360.588615779459</c:v>
                </c:pt>
                <c:pt idx="18">
                  <c:v>15765.709122693796</c:v>
                </c:pt>
                <c:pt idx="19">
                  <c:v>12397.906656364252</c:v>
                </c:pt>
                <c:pt idx="20">
                  <c:v>15362.831279108106</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175.52822677065595</c:v>
                </c:pt>
                <c:pt idx="1">
                  <c:v>192.65237210029105</c:v>
                </c:pt>
                <c:pt idx="2">
                  <c:v>168.25620736538619</c:v>
                </c:pt>
                <c:pt idx="3">
                  <c:v>284.26032943352504</c:v>
                </c:pt>
                <c:pt idx="4">
                  <c:v>636.5992803578024</c:v>
                </c:pt>
                <c:pt idx="5">
                  <c:v>984.86162774196282</c:v>
                </c:pt>
                <c:pt idx="6">
                  <c:v>1217.2385071416095</c:v>
                </c:pt>
                <c:pt idx="7">
                  <c:v>913.00541506288255</c:v>
                </c:pt>
                <c:pt idx="8">
                  <c:v>807.99294203471959</c:v>
                </c:pt>
                <c:pt idx="9">
                  <c:v>1329.8441608196003</c:v>
                </c:pt>
                <c:pt idx="10">
                  <c:v>1147.7545743905625</c:v>
                </c:pt>
                <c:pt idx="11">
                  <c:v>4543.9816123327573</c:v>
                </c:pt>
                <c:pt idx="12">
                  <c:v>5734.7469553089722</c:v>
                </c:pt>
                <c:pt idx="13">
                  <c:v>5933.086456052295</c:v>
                </c:pt>
                <c:pt idx="14">
                  <c:v>10502.30327704412</c:v>
                </c:pt>
                <c:pt idx="15">
                  <c:v>10968.22027496151</c:v>
                </c:pt>
                <c:pt idx="16">
                  <c:v>12082.604024746499</c:v>
                </c:pt>
                <c:pt idx="17">
                  <c:v>12796.918027559503</c:v>
                </c:pt>
                <c:pt idx="18">
                  <c:v>12480.328751275789</c:v>
                </c:pt>
                <c:pt idx="19">
                  <c:v>14614.564898686152</c:v>
                </c:pt>
                <c:pt idx="20">
                  <c:v>16151.2740775241</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0.13821430193199102</c:v>
                </c:pt>
                <c:pt idx="1">
                  <c:v>0</c:v>
                </c:pt>
                <c:pt idx="2">
                  <c:v>0.14154636869949999</c:v>
                </c:pt>
                <c:pt idx="3">
                  <c:v>0.58213423279916188</c:v>
                </c:pt>
                <c:pt idx="4">
                  <c:v>0.60343783145820007</c:v>
                </c:pt>
                <c:pt idx="5">
                  <c:v>0</c:v>
                </c:pt>
                <c:pt idx="6">
                  <c:v>0.19708681485784899</c:v>
                </c:pt>
                <c:pt idx="7">
                  <c:v>0.22468143493289999</c:v>
                </c:pt>
                <c:pt idx="8">
                  <c:v>1.5745573451956889</c:v>
                </c:pt>
                <c:pt idx="9">
                  <c:v>0</c:v>
                </c:pt>
                <c:pt idx="10">
                  <c:v>0.27951176895870006</c:v>
                </c:pt>
                <c:pt idx="11">
                  <c:v>0.29760692735569999</c:v>
                </c:pt>
                <c:pt idx="12">
                  <c:v>0.8093361427895196</c:v>
                </c:pt>
                <c:pt idx="13">
                  <c:v>1.3078513367848392</c:v>
                </c:pt>
                <c:pt idx="14">
                  <c:v>3.1373576478995679</c:v>
                </c:pt>
                <c:pt idx="15">
                  <c:v>3.6727392059539699</c:v>
                </c:pt>
                <c:pt idx="16">
                  <c:v>1.5965451901726686</c:v>
                </c:pt>
                <c:pt idx="17">
                  <c:v>4.6427852638609712</c:v>
                </c:pt>
                <c:pt idx="18">
                  <c:v>4.674516885612845</c:v>
                </c:pt>
                <c:pt idx="19">
                  <c:v>1.8156080600721942</c:v>
                </c:pt>
                <c:pt idx="20">
                  <c:v>4.5608373307760477</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29308.95441099233</c:v>
                </c:pt>
                <c:pt idx="1">
                  <c:v>30463.681915436911</c:v>
                </c:pt>
                <c:pt idx="2">
                  <c:v>30624.673872182546</c:v>
                </c:pt>
                <c:pt idx="3">
                  <c:v>31203.678864316578</c:v>
                </c:pt>
                <c:pt idx="4">
                  <c:v>35604.004364824679</c:v>
                </c:pt>
                <c:pt idx="5">
                  <c:v>37868.641229642257</c:v>
                </c:pt>
                <c:pt idx="6">
                  <c:v>37356.620757134624</c:v>
                </c:pt>
                <c:pt idx="7">
                  <c:v>43460.813043892005</c:v>
                </c:pt>
                <c:pt idx="8">
                  <c:v>46693.52227059791</c:v>
                </c:pt>
                <c:pt idx="9">
                  <c:v>46133.616327841068</c:v>
                </c:pt>
                <c:pt idx="10">
                  <c:v>48833.51848072344</c:v>
                </c:pt>
                <c:pt idx="11">
                  <c:v>50839.216402804341</c:v>
                </c:pt>
                <c:pt idx="12">
                  <c:v>50660.821727426344</c:v>
                </c:pt>
                <c:pt idx="13">
                  <c:v>51441.765664129147</c:v>
                </c:pt>
                <c:pt idx="14">
                  <c:v>68680.634164088304</c:v>
                </c:pt>
                <c:pt idx="15">
                  <c:v>73648.490109638151</c:v>
                </c:pt>
                <c:pt idx="16">
                  <c:v>84080.585459888025</c:v>
                </c:pt>
                <c:pt idx="17">
                  <c:v>86429.008746270658</c:v>
                </c:pt>
                <c:pt idx="18">
                  <c:v>85113.724575258326</c:v>
                </c:pt>
                <c:pt idx="19">
                  <c:v>83272.690307123659</c:v>
                </c:pt>
                <c:pt idx="20">
                  <c:v>84615.607063542455</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12774.527528157589</c:v>
                </c:pt>
                <c:pt idx="1">
                  <c:v>15384.050673713737</c:v>
                </c:pt>
                <c:pt idx="2">
                  <c:v>14970.455899979328</c:v>
                </c:pt>
                <c:pt idx="3">
                  <c:v>15103.384441623797</c:v>
                </c:pt>
                <c:pt idx="4">
                  <c:v>15930.337763658499</c:v>
                </c:pt>
                <c:pt idx="5">
                  <c:v>17665.672670037839</c:v>
                </c:pt>
                <c:pt idx="6">
                  <c:v>21332.012438995676</c:v>
                </c:pt>
                <c:pt idx="7">
                  <c:v>18954.573573489415</c:v>
                </c:pt>
                <c:pt idx="8">
                  <c:v>20944.4655635405</c:v>
                </c:pt>
                <c:pt idx="9">
                  <c:v>22676.961131902928</c:v>
                </c:pt>
                <c:pt idx="10">
                  <c:v>23339.098870822971</c:v>
                </c:pt>
                <c:pt idx="11">
                  <c:v>36748.429466827503</c:v>
                </c:pt>
                <c:pt idx="12">
                  <c:v>36984.75038547704</c:v>
                </c:pt>
                <c:pt idx="13">
                  <c:v>36564.745338894441</c:v>
                </c:pt>
                <c:pt idx="14">
                  <c:v>44990.781464243795</c:v>
                </c:pt>
                <c:pt idx="15">
                  <c:v>45228.432602156325</c:v>
                </c:pt>
                <c:pt idx="16">
                  <c:v>47905.444707332397</c:v>
                </c:pt>
                <c:pt idx="17">
                  <c:v>41834.327934188783</c:v>
                </c:pt>
                <c:pt idx="18">
                  <c:v>45617.246813605037</c:v>
                </c:pt>
                <c:pt idx="19">
                  <c:v>50979.901108313541</c:v>
                </c:pt>
                <c:pt idx="20">
                  <c:v>52568.112865963223</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15453.341244046798</c:v>
                </c:pt>
                <c:pt idx="1">
                  <c:v>16385.437297491801</c:v>
                </c:pt>
                <c:pt idx="2">
                  <c:v>17152.083341751801</c:v>
                </c:pt>
                <c:pt idx="3">
                  <c:v>17654.0411058258</c:v>
                </c:pt>
                <c:pt idx="4">
                  <c:v>18090.530539484302</c:v>
                </c:pt>
                <c:pt idx="5">
                  <c:v>18517.818983951696</c:v>
                </c:pt>
                <c:pt idx="6">
                  <c:v>18972.116722374103</c:v>
                </c:pt>
                <c:pt idx="7">
                  <c:v>19452.2495750257</c:v>
                </c:pt>
                <c:pt idx="8">
                  <c:v>19949.297006764802</c:v>
                </c:pt>
                <c:pt idx="9">
                  <c:v>20396.707723009298</c:v>
                </c:pt>
                <c:pt idx="10">
                  <c:v>20892.926467806497</c:v>
                </c:pt>
                <c:pt idx="11">
                  <c:v>21567.867021929498</c:v>
                </c:pt>
                <c:pt idx="12">
                  <c:v>22539.413631052998</c:v>
                </c:pt>
                <c:pt idx="13">
                  <c:v>23894.570326601501</c:v>
                </c:pt>
                <c:pt idx="14">
                  <c:v>25982.229552327299</c:v>
                </c:pt>
                <c:pt idx="15">
                  <c:v>27828.679382080001</c:v>
                </c:pt>
                <c:pt idx="16">
                  <c:v>29023.359291807705</c:v>
                </c:pt>
                <c:pt idx="17">
                  <c:v>30089.5635953239</c:v>
                </c:pt>
                <c:pt idx="18">
                  <c:v>31081.773315846502</c:v>
                </c:pt>
                <c:pt idx="19">
                  <c:v>32341.681086949699</c:v>
                </c:pt>
                <c:pt idx="20">
                  <c:v>33986.699293855403</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-215.42362124106509</c:v>
                </c:pt>
                <c:pt idx="1">
                  <c:v>-296.81117356829918</c:v>
                </c:pt>
                <c:pt idx="2">
                  <c:v>-266.39058997474626</c:v>
                </c:pt>
                <c:pt idx="3">
                  <c:v>-515.36319921975689</c:v>
                </c:pt>
                <c:pt idx="4">
                  <c:v>-885.67351405248644</c:v>
                </c:pt>
                <c:pt idx="5">
                  <c:v>-1432.3968713536347</c:v>
                </c:pt>
                <c:pt idx="6">
                  <c:v>-1873.809743589376</c:v>
                </c:pt>
                <c:pt idx="7">
                  <c:v>-1338.5328264877205</c:v>
                </c:pt>
                <c:pt idx="8">
                  <c:v>-1278.8845195080814</c:v>
                </c:pt>
                <c:pt idx="9">
                  <c:v>-1834.6811329971397</c:v>
                </c:pt>
                <c:pt idx="10">
                  <c:v>-1601.8975198962055</c:v>
                </c:pt>
                <c:pt idx="11">
                  <c:v>-7905.9045713943824</c:v>
                </c:pt>
                <c:pt idx="12">
                  <c:v>-9282.6888542565757</c:v>
                </c:pt>
                <c:pt idx="13">
                  <c:v>-8734.1287420263307</c:v>
                </c:pt>
                <c:pt idx="14">
                  <c:v>-14893.412124131706</c:v>
                </c:pt>
                <c:pt idx="15">
                  <c:v>-15382.529101027272</c:v>
                </c:pt>
                <c:pt idx="16">
                  <c:v>-17139.366588473997</c:v>
                </c:pt>
                <c:pt idx="17">
                  <c:v>-17467.867817741579</c:v>
                </c:pt>
                <c:pt idx="18">
                  <c:v>-17099.169037731233</c:v>
                </c:pt>
                <c:pt idx="19">
                  <c:v>-19903.871396739498</c:v>
                </c:pt>
                <c:pt idx="20">
                  <c:v>-21801.648649654151</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-2888.0180598073639</c:v>
                </c:pt>
                <c:pt idx="2">
                  <c:v>-2294.7149971693871</c:v>
                </c:pt>
                <c:pt idx="3">
                  <c:v>-5740.6046236949769</c:v>
                </c:pt>
                <c:pt idx="4">
                  <c:v>-8784.3498415510694</c:v>
                </c:pt>
                <c:pt idx="5">
                  <c:v>-13467.910718904343</c:v>
                </c:pt>
                <c:pt idx="6">
                  <c:v>-9428.1914251429407</c:v>
                </c:pt>
                <c:pt idx="7">
                  <c:v>-20816.771562070702</c:v>
                </c:pt>
                <c:pt idx="8">
                  <c:v>-20785.075261803024</c:v>
                </c:pt>
                <c:pt idx="9">
                  <c:v>-14859.51046937349</c:v>
                </c:pt>
                <c:pt idx="10">
                  <c:v>-17397.07888871865</c:v>
                </c:pt>
                <c:pt idx="11">
                  <c:v>-25980.660923050309</c:v>
                </c:pt>
                <c:pt idx="12">
                  <c:v>-24281.117618905177</c:v>
                </c:pt>
                <c:pt idx="13">
                  <c:v>-25811.676735224231</c:v>
                </c:pt>
                <c:pt idx="14">
                  <c:v>-50203.905920821999</c:v>
                </c:pt>
                <c:pt idx="15">
                  <c:v>-55356.284076777658</c:v>
                </c:pt>
                <c:pt idx="16">
                  <c:v>-63904.339592468379</c:v>
                </c:pt>
                <c:pt idx="17">
                  <c:v>-62974.453502566364</c:v>
                </c:pt>
                <c:pt idx="18">
                  <c:v>-62491.684558073423</c:v>
                </c:pt>
                <c:pt idx="19">
                  <c:v>-63256.664692198654</c:v>
                </c:pt>
                <c:pt idx="20">
                  <c:v>-63920.977584407621</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1679.3104627261491</c:v>
                </c:pt>
                <c:pt idx="2">
                  <c:v>1567.6180256646257</c:v>
                </c:pt>
                <c:pt idx="3">
                  <c:v>2220.1560177413558</c:v>
                </c:pt>
                <c:pt idx="4">
                  <c:v>2062.8950026302991</c:v>
                </c:pt>
                <c:pt idx="5">
                  <c:v>973.85239145561354</c:v>
                </c:pt>
                <c:pt idx="6">
                  <c:v>1544.6295617078795</c:v>
                </c:pt>
                <c:pt idx="7">
                  <c:v>1183.1536351934265</c:v>
                </c:pt>
                <c:pt idx="8">
                  <c:v>-1347.4910596716945</c:v>
                </c:pt>
                <c:pt idx="9">
                  <c:v>-3436.2381150936199</c:v>
                </c:pt>
                <c:pt idx="10">
                  <c:v>-6996.6444598624657</c:v>
                </c:pt>
                <c:pt idx="11">
                  <c:v>-9908.9154933613936</c:v>
                </c:pt>
                <c:pt idx="12">
                  <c:v>-9566.9359430322293</c:v>
                </c:pt>
                <c:pt idx="13">
                  <c:v>-10144.940583075637</c:v>
                </c:pt>
                <c:pt idx="14">
                  <c:v>-8938.9180247775585</c:v>
                </c:pt>
                <c:pt idx="15">
                  <c:v>-9269.9179299419993</c:v>
                </c:pt>
                <c:pt idx="16">
                  <c:v>-9942.1240512286022</c:v>
                </c:pt>
                <c:pt idx="17">
                  <c:v>-9467.9954105001525</c:v>
                </c:pt>
                <c:pt idx="18">
                  <c:v>-9058.1934271876344</c:v>
                </c:pt>
                <c:pt idx="19">
                  <c:v>-9378.0706104034252</c:v>
                </c:pt>
                <c:pt idx="20">
                  <c:v>-9526.7762445993612</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-4.0068476131741591</c:v>
                </c:pt>
                <c:pt idx="2">
                  <c:v>-144.38517335437837</c:v>
                </c:pt>
                <c:pt idx="3">
                  <c:v>-1213.2882104394293</c:v>
                </c:pt>
                <c:pt idx="4">
                  <c:v>-1210.8782648447309</c:v>
                </c:pt>
                <c:pt idx="5">
                  <c:v>-1216.6701609617242</c:v>
                </c:pt>
                <c:pt idx="6">
                  <c:v>-1211.1564496048973</c:v>
                </c:pt>
                <c:pt idx="7">
                  <c:v>-1268.2068069684419</c:v>
                </c:pt>
                <c:pt idx="8">
                  <c:v>-1266.2623234172959</c:v>
                </c:pt>
                <c:pt idx="9">
                  <c:v>-1267.9187974496235</c:v>
                </c:pt>
                <c:pt idx="10">
                  <c:v>-1256.3942003411285</c:v>
                </c:pt>
                <c:pt idx="11">
                  <c:v>-377.4529574173539</c:v>
                </c:pt>
                <c:pt idx="12">
                  <c:v>-730.14114534139708</c:v>
                </c:pt>
                <c:pt idx="13">
                  <c:v>-1257.2865261998704</c:v>
                </c:pt>
                <c:pt idx="14">
                  <c:v>138.701415157479</c:v>
                </c:pt>
                <c:pt idx="15">
                  <c:v>-720.75060932975521</c:v>
                </c:pt>
                <c:pt idx="16">
                  <c:v>2648.1423145621789</c:v>
                </c:pt>
                <c:pt idx="17">
                  <c:v>-336.88877501914203</c:v>
                </c:pt>
                <c:pt idx="18">
                  <c:v>-282.40952366945066</c:v>
                </c:pt>
                <c:pt idx="19">
                  <c:v>1784.0762543982869</c:v>
                </c:pt>
                <c:pt idx="20">
                  <c:v>-830.45893734056244</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-17.412974630433936</c:v>
                </c:pt>
                <c:pt idx="2">
                  <c:v>44.893164474205847</c:v>
                </c:pt>
                <c:pt idx="3">
                  <c:v>-54.62618800371844</c:v>
                </c:pt>
                <c:pt idx="4">
                  <c:v>-82.597182937321719</c:v>
                </c:pt>
                <c:pt idx="5">
                  <c:v>-103.13226819495191</c:v>
                </c:pt>
                <c:pt idx="6">
                  <c:v>-103.12639980237981</c:v>
                </c:pt>
                <c:pt idx="7">
                  <c:v>-90.22700459160626</c:v>
                </c:pt>
                <c:pt idx="8">
                  <c:v>-88.074838452186611</c:v>
                </c:pt>
                <c:pt idx="9">
                  <c:v>-92.426696861796813</c:v>
                </c:pt>
                <c:pt idx="10">
                  <c:v>-70.278656584323841</c:v>
                </c:pt>
                <c:pt idx="11">
                  <c:v>37.342352645566834</c:v>
                </c:pt>
                <c:pt idx="12">
                  <c:v>-61.386789067138963</c:v>
                </c:pt>
                <c:pt idx="13">
                  <c:v>-41.310564517775063</c:v>
                </c:pt>
                <c:pt idx="14">
                  <c:v>65.839747898681665</c:v>
                </c:pt>
                <c:pt idx="15">
                  <c:v>84.499652076365422</c:v>
                </c:pt>
                <c:pt idx="16">
                  <c:v>1302.3424489794666</c:v>
                </c:pt>
                <c:pt idx="17">
                  <c:v>417.73452592414145</c:v>
                </c:pt>
                <c:pt idx="18">
                  <c:v>212.90783162907866</c:v>
                </c:pt>
                <c:pt idx="19">
                  <c:v>1087.1665316637707</c:v>
                </c:pt>
                <c:pt idx="20">
                  <c:v>65.987872203596922</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-2823.6476214849499</c:v>
                </c:pt>
                <c:pt idx="2">
                  <c:v>-2932.9922595292919</c:v>
                </c:pt>
                <c:pt idx="3">
                  <c:v>242.55339887042101</c:v>
                </c:pt>
                <c:pt idx="4">
                  <c:v>-2241.4993753857052</c:v>
                </c:pt>
                <c:pt idx="5">
                  <c:v>80.72069336857021</c:v>
                </c:pt>
                <c:pt idx="6">
                  <c:v>-6785.2216582320816</c:v>
                </c:pt>
                <c:pt idx="7">
                  <c:v>1322.2637701434687</c:v>
                </c:pt>
                <c:pt idx="8">
                  <c:v>-331.74846712568069</c:v>
                </c:pt>
                <c:pt idx="9">
                  <c:v>-3901.7896619989369</c:v>
                </c:pt>
                <c:pt idx="10">
                  <c:v>-335.4983713263573</c:v>
                </c:pt>
                <c:pt idx="11">
                  <c:v>-1759.9153275281096</c:v>
                </c:pt>
                <c:pt idx="12">
                  <c:v>-2009.3449465817284</c:v>
                </c:pt>
                <c:pt idx="13">
                  <c:v>202.35182954184711</c:v>
                </c:pt>
                <c:pt idx="14">
                  <c:v>-1479.2380710350299</c:v>
                </c:pt>
                <c:pt idx="15">
                  <c:v>538.26597421322731</c:v>
                </c:pt>
                <c:pt idx="16">
                  <c:v>-6113.3574320918742</c:v>
                </c:pt>
                <c:pt idx="17">
                  <c:v>1362.0615787032984</c:v>
                </c:pt>
                <c:pt idx="18">
                  <c:v>-232.81791438236542</c:v>
                </c:pt>
                <c:pt idx="19">
                  <c:v>-3600.6203807119091</c:v>
                </c:pt>
                <c:pt idx="20">
                  <c:v>-635.69575796805475</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17.124145329635098</c:v>
                </c:pt>
                <c:pt idx="2">
                  <c:v>-7.2720194052697593</c:v>
                </c:pt>
                <c:pt idx="3">
                  <c:v>108.7321026628691</c:v>
                </c:pt>
                <c:pt idx="4">
                  <c:v>461.07105358714648</c:v>
                </c:pt>
                <c:pt idx="5">
                  <c:v>809.3334009713069</c:v>
                </c:pt>
                <c:pt idx="6">
                  <c:v>1041.7102803709536</c:v>
                </c:pt>
                <c:pt idx="7">
                  <c:v>737.47718829222663</c:v>
                </c:pt>
                <c:pt idx="8">
                  <c:v>632.46471526406367</c:v>
                </c:pt>
                <c:pt idx="9">
                  <c:v>1154.3159340489444</c:v>
                </c:pt>
                <c:pt idx="10">
                  <c:v>972.22634761990662</c:v>
                </c:pt>
                <c:pt idx="11">
                  <c:v>4368.4533855621012</c:v>
                </c:pt>
                <c:pt idx="12">
                  <c:v>5559.2187285383161</c:v>
                </c:pt>
                <c:pt idx="13">
                  <c:v>5757.5582292816389</c:v>
                </c:pt>
                <c:pt idx="14">
                  <c:v>10326.775050273465</c:v>
                </c:pt>
                <c:pt idx="15">
                  <c:v>10792.692048190855</c:v>
                </c:pt>
                <c:pt idx="16">
                  <c:v>11907.075797975844</c:v>
                </c:pt>
                <c:pt idx="17">
                  <c:v>12621.389800788847</c:v>
                </c:pt>
                <c:pt idx="18">
                  <c:v>12304.800524505134</c:v>
                </c:pt>
                <c:pt idx="19">
                  <c:v>14439.036671915497</c:v>
                </c:pt>
                <c:pt idx="20">
                  <c:v>15975.745850753445</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-0.13821430193199102</c:v>
                </c:pt>
                <c:pt idx="2">
                  <c:v>3.3320667675089677E-3</c:v>
                </c:pt>
                <c:pt idx="3">
                  <c:v>0.44391993086717085</c:v>
                </c:pt>
                <c:pt idx="4">
                  <c:v>0.46522352952620905</c:v>
                </c:pt>
                <c:pt idx="5">
                  <c:v>-0.13821430193199102</c:v>
                </c:pt>
                <c:pt idx="6">
                  <c:v>5.8872512925857962E-2</c:v>
                </c:pt>
                <c:pt idx="7">
                  <c:v>8.6467133000908969E-2</c:v>
                </c:pt>
                <c:pt idx="8">
                  <c:v>1.4363430432636979</c:v>
                </c:pt>
                <c:pt idx="9">
                  <c:v>-0.13821430193199102</c:v>
                </c:pt>
                <c:pt idx="10">
                  <c:v>0.14129746702670903</c:v>
                </c:pt>
                <c:pt idx="11">
                  <c:v>0.15939262542370897</c:v>
                </c:pt>
                <c:pt idx="12">
                  <c:v>0.67112184085752857</c:v>
                </c:pt>
                <c:pt idx="13">
                  <c:v>1.1696370348528482</c:v>
                </c:pt>
                <c:pt idx="14">
                  <c:v>2.9991433459675769</c:v>
                </c:pt>
                <c:pt idx="15">
                  <c:v>3.5345249040219788</c:v>
                </c:pt>
                <c:pt idx="16">
                  <c:v>1.4583308882406776</c:v>
                </c:pt>
                <c:pt idx="17">
                  <c:v>4.5045709619289802</c:v>
                </c:pt>
                <c:pt idx="18">
                  <c:v>4.5363025836808539</c:v>
                </c:pt>
                <c:pt idx="19">
                  <c:v>1.6773937581402032</c:v>
                </c:pt>
                <c:pt idx="20">
                  <c:v>4.4226230288440567</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1154.7275044445814</c:v>
                </c:pt>
                <c:pt idx="2">
                  <c:v>1315.719461190216</c:v>
                </c:pt>
                <c:pt idx="3">
                  <c:v>1894.7244533242483</c:v>
                </c:pt>
                <c:pt idx="4">
                  <c:v>6295.0499538323493</c:v>
                </c:pt>
                <c:pt idx="5">
                  <c:v>8559.6868186499269</c:v>
                </c:pt>
                <c:pt idx="6">
                  <c:v>8047.6663461422941</c:v>
                </c:pt>
                <c:pt idx="7">
                  <c:v>14151.858632899675</c:v>
                </c:pt>
                <c:pt idx="8">
                  <c:v>17384.56785960558</c:v>
                </c:pt>
                <c:pt idx="9">
                  <c:v>16824.661916848738</c:v>
                </c:pt>
                <c:pt idx="10">
                  <c:v>19524.56406973111</c:v>
                </c:pt>
                <c:pt idx="11">
                  <c:v>21530.261991812011</c:v>
                </c:pt>
                <c:pt idx="12">
                  <c:v>21351.867316434014</c:v>
                </c:pt>
                <c:pt idx="13">
                  <c:v>22132.811253136817</c:v>
                </c:pt>
                <c:pt idx="14">
                  <c:v>39371.679753095974</c:v>
                </c:pt>
                <c:pt idx="15">
                  <c:v>44339.535698645821</c:v>
                </c:pt>
                <c:pt idx="16">
                  <c:v>54771.631048895695</c:v>
                </c:pt>
                <c:pt idx="17">
                  <c:v>57120.054335278328</c:v>
                </c:pt>
                <c:pt idx="18">
                  <c:v>55804.770164265996</c:v>
                </c:pt>
                <c:pt idx="19">
                  <c:v>53963.735896131329</c:v>
                </c:pt>
                <c:pt idx="20">
                  <c:v>55306.652652550125</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2609.5231455561479</c:v>
                </c:pt>
                <c:pt idx="2">
                  <c:v>2195.9283718217393</c:v>
                </c:pt>
                <c:pt idx="3">
                  <c:v>2328.8569134662084</c:v>
                </c:pt>
                <c:pt idx="4">
                  <c:v>3155.8102355009105</c:v>
                </c:pt>
                <c:pt idx="5">
                  <c:v>4891.1451418802499</c:v>
                </c:pt>
                <c:pt idx="6">
                  <c:v>8557.4849108380877</c:v>
                </c:pt>
                <c:pt idx="7">
                  <c:v>6180.0460453318265</c:v>
                </c:pt>
                <c:pt idx="8">
                  <c:v>8169.938035382911</c:v>
                </c:pt>
                <c:pt idx="9">
                  <c:v>9902.4336037453395</c:v>
                </c:pt>
                <c:pt idx="10">
                  <c:v>10564.571342665382</c:v>
                </c:pt>
                <c:pt idx="11">
                  <c:v>23973.901938669915</c:v>
                </c:pt>
                <c:pt idx="12">
                  <c:v>24210.222857319452</c:v>
                </c:pt>
                <c:pt idx="13">
                  <c:v>23790.217810736853</c:v>
                </c:pt>
                <c:pt idx="14">
                  <c:v>32216.253936086207</c:v>
                </c:pt>
                <c:pt idx="15">
                  <c:v>32453.905073998736</c:v>
                </c:pt>
                <c:pt idx="16">
                  <c:v>35130.917179174809</c:v>
                </c:pt>
                <c:pt idx="17">
                  <c:v>29059.800406031194</c:v>
                </c:pt>
                <c:pt idx="18">
                  <c:v>32842.719285447449</c:v>
                </c:pt>
                <c:pt idx="19">
                  <c:v>38205.373580155952</c:v>
                </c:pt>
                <c:pt idx="20">
                  <c:v>39793.585337805634</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932.09605344500233</c:v>
                </c:pt>
                <c:pt idx="2">
                  <c:v>1698.7420977050024</c:v>
                </c:pt>
                <c:pt idx="3">
                  <c:v>2200.6998617790014</c:v>
                </c:pt>
                <c:pt idx="4">
                  <c:v>2637.1892954375035</c:v>
                </c:pt>
                <c:pt idx="5">
                  <c:v>3064.477739904898</c:v>
                </c:pt>
                <c:pt idx="6">
                  <c:v>3518.7754783273049</c:v>
                </c:pt>
                <c:pt idx="7">
                  <c:v>3998.9083309789021</c:v>
                </c:pt>
                <c:pt idx="8">
                  <c:v>4495.9557627180038</c:v>
                </c:pt>
                <c:pt idx="9">
                  <c:v>4943.3664789625</c:v>
                </c:pt>
                <c:pt idx="10">
                  <c:v>5439.5852237596991</c:v>
                </c:pt>
                <c:pt idx="11">
                  <c:v>6114.5257778826999</c:v>
                </c:pt>
                <c:pt idx="12">
                  <c:v>7086.0723870061993</c:v>
                </c:pt>
                <c:pt idx="13">
                  <c:v>8441.2290825547025</c:v>
                </c:pt>
                <c:pt idx="14">
                  <c:v>10528.8883082805</c:v>
                </c:pt>
                <c:pt idx="15">
                  <c:v>12375.338138033203</c:v>
                </c:pt>
                <c:pt idx="16">
                  <c:v>13570.018047760906</c:v>
                </c:pt>
                <c:pt idx="17">
                  <c:v>14636.222351277102</c:v>
                </c:pt>
                <c:pt idx="18">
                  <c:v>15628.432071799703</c:v>
                </c:pt>
                <c:pt idx="19">
                  <c:v>16888.3398429029</c:v>
                </c:pt>
                <c:pt idx="20">
                  <c:v>18533.358049808605</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Summary_2!$J$13:$AD$13</c:f>
              <c:numCache>
                <c:formatCode>"$"#,##0.0</c:formatCode>
                <c:ptCount val="21"/>
                <c:pt idx="0">
                  <c:v>0</c:v>
                </c:pt>
                <c:pt idx="1">
                  <c:v>233.47119700252497</c:v>
                </c:pt>
                <c:pt idx="2">
                  <c:v>233.47119700254495</c:v>
                </c:pt>
                <c:pt idx="3">
                  <c:v>242.12377267368038</c:v>
                </c:pt>
                <c:pt idx="4">
                  <c:v>336.03481205466625</c:v>
                </c:pt>
                <c:pt idx="5">
                  <c:v>483.54460655563918</c:v>
                </c:pt>
                <c:pt idx="6">
                  <c:v>671.09586298296426</c:v>
                </c:pt>
                <c:pt idx="7">
                  <c:v>925.20245916394913</c:v>
                </c:pt>
                <c:pt idx="8">
                  <c:v>1071.8475997226865</c:v>
                </c:pt>
                <c:pt idx="9">
                  <c:v>1113.4478329740302</c:v>
                </c:pt>
                <c:pt idx="10">
                  <c:v>1113.4478329740957</c:v>
                </c:pt>
                <c:pt idx="11">
                  <c:v>1685.5816860257946</c:v>
                </c:pt>
                <c:pt idx="12">
                  <c:v>1884.9730432686665</c:v>
                </c:pt>
                <c:pt idx="13">
                  <c:v>1934.7036874834598</c:v>
                </c:pt>
                <c:pt idx="14">
                  <c:v>3023.3290758434628</c:v>
                </c:pt>
                <c:pt idx="15">
                  <c:v>3286.808705683115</c:v>
                </c:pt>
                <c:pt idx="16">
                  <c:v>4050.7241846587149</c:v>
                </c:pt>
                <c:pt idx="17">
                  <c:v>4188.2816446745146</c:v>
                </c:pt>
                <c:pt idx="18">
                  <c:v>4271.6820559116977</c:v>
                </c:pt>
                <c:pt idx="19">
                  <c:v>4548.4059752244075</c:v>
                </c:pt>
                <c:pt idx="20">
                  <c:v>4681.3877384653861</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Summary_2!$J$14:$AD$14</c:f>
              <c:numCache>
                <c:formatCode>"$"#,##0.0</c:formatCode>
                <c:ptCount val="21"/>
                <c:pt idx="0">
                  <c:v>3663.3629785851149</c:v>
                </c:pt>
                <c:pt idx="1">
                  <c:v>3462.9362879901464</c:v>
                </c:pt>
                <c:pt idx="2">
                  <c:v>2832.8106187718486</c:v>
                </c:pt>
                <c:pt idx="3">
                  <c:v>4522.9617951051096</c:v>
                </c:pt>
                <c:pt idx="4">
                  <c:v>3421.6443788210531</c:v>
                </c:pt>
                <c:pt idx="5">
                  <c:v>3538.3784497615793</c:v>
                </c:pt>
                <c:pt idx="6">
                  <c:v>3820.5391629587357</c:v>
                </c:pt>
                <c:pt idx="7">
                  <c:v>3016.8784543063689</c:v>
                </c:pt>
                <c:pt idx="8">
                  <c:v>2927.386964501241</c:v>
                </c:pt>
                <c:pt idx="9">
                  <c:v>3519.8246843590705</c:v>
                </c:pt>
                <c:pt idx="10">
                  <c:v>3613.8055940300233</c:v>
                </c:pt>
                <c:pt idx="11">
                  <c:v>3314.4855606133901</c:v>
                </c:pt>
                <c:pt idx="12">
                  <c:v>2767.2225466936375</c:v>
                </c:pt>
                <c:pt idx="13">
                  <c:v>2769.0650425071044</c:v>
                </c:pt>
                <c:pt idx="14">
                  <c:v>2742.3297500357266</c:v>
                </c:pt>
                <c:pt idx="15">
                  <c:v>3193.8206178558676</c:v>
                </c:pt>
                <c:pt idx="16">
                  <c:v>3714.7301142761376</c:v>
                </c:pt>
                <c:pt idx="17">
                  <c:v>2857.2516529171803</c:v>
                </c:pt>
                <c:pt idx="18">
                  <c:v>2833.6070940889012</c:v>
                </c:pt>
                <c:pt idx="19">
                  <c:v>3493.2977197678501</c:v>
                </c:pt>
                <c:pt idx="20">
                  <c:v>2862.5240180874157</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Summary_2!$J$15:$AD$15</c:f>
              <c:numCache>
                <c:formatCode>"$"#,##0.0</c:formatCode>
                <c:ptCount val="21"/>
                <c:pt idx="0">
                  <c:v>2473.1226394493328</c:v>
                </c:pt>
                <c:pt idx="1">
                  <c:v>2453.2077664357944</c:v>
                </c:pt>
                <c:pt idx="2">
                  <c:v>2593.6256121722763</c:v>
                </c:pt>
                <c:pt idx="3">
                  <c:v>2410.4915326430641</c:v>
                </c:pt>
                <c:pt idx="4">
                  <c:v>2344.8785912444687</c:v>
                </c:pt>
                <c:pt idx="5">
                  <c:v>2250.4757800296675</c:v>
                </c:pt>
                <c:pt idx="6">
                  <c:v>2525.6741315839836</c:v>
                </c:pt>
                <c:pt idx="7">
                  <c:v>2252.7947244213301</c:v>
                </c:pt>
                <c:pt idx="8">
                  <c:v>2206.6452569625962</c:v>
                </c:pt>
                <c:pt idx="9">
                  <c:v>2397.4153861019327</c:v>
                </c:pt>
                <c:pt idx="10">
                  <c:v>2344.4603445656589</c:v>
                </c:pt>
                <c:pt idx="11">
                  <c:v>2071.9277159265512</c:v>
                </c:pt>
                <c:pt idx="12">
                  <c:v>2082.3132423493653</c:v>
                </c:pt>
                <c:pt idx="13">
                  <c:v>2023.4854174794466</c:v>
                </c:pt>
                <c:pt idx="14">
                  <c:v>1496.4101696261605</c:v>
                </c:pt>
                <c:pt idx="15">
                  <c:v>1315.285661786535</c:v>
                </c:pt>
                <c:pt idx="16">
                  <c:v>1549.7876983367125</c:v>
                </c:pt>
                <c:pt idx="17">
                  <c:v>1212.9420621959146</c:v>
                </c:pt>
                <c:pt idx="18">
                  <c:v>1193.567641760101</c:v>
                </c:pt>
                <c:pt idx="19">
                  <c:v>1442.2137968707646</c:v>
                </c:pt>
                <c:pt idx="20">
                  <c:v>1095.3353700453142</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Summary_2!$J$16:$AD$16</c:f>
              <c:numCache>
                <c:formatCode>"$"#,##0.0</c:formatCode>
                <c:ptCount val="21"/>
                <c:pt idx="0">
                  <c:v>769.69538835041999</c:v>
                </c:pt>
                <c:pt idx="1">
                  <c:v>748.18345071095814</c:v>
                </c:pt>
                <c:pt idx="2">
                  <c:v>749.33110296451343</c:v>
                </c:pt>
                <c:pt idx="3">
                  <c:v>758.03591781734531</c:v>
                </c:pt>
                <c:pt idx="4">
                  <c:v>736.95748453899853</c:v>
                </c:pt>
                <c:pt idx="5">
                  <c:v>737.19668802528963</c:v>
                </c:pt>
                <c:pt idx="6">
                  <c:v>709.11599533126173</c:v>
                </c:pt>
                <c:pt idx="7">
                  <c:v>733.03419923370325</c:v>
                </c:pt>
                <c:pt idx="8">
                  <c:v>721.04267747199879</c:v>
                </c:pt>
                <c:pt idx="9">
                  <c:v>710.2202230315778</c:v>
                </c:pt>
                <c:pt idx="10">
                  <c:v>717.6309840225631</c:v>
                </c:pt>
                <c:pt idx="11">
                  <c:v>696.28364613482711</c:v>
                </c:pt>
                <c:pt idx="12">
                  <c:v>697.77449361524395</c:v>
                </c:pt>
                <c:pt idx="13">
                  <c:v>693.19991234979409</c:v>
                </c:pt>
                <c:pt idx="14">
                  <c:v>650.10634972158516</c:v>
                </c:pt>
                <c:pt idx="15">
                  <c:v>648.21841980397153</c:v>
                </c:pt>
                <c:pt idx="16">
                  <c:v>631.49337140003809</c:v>
                </c:pt>
                <c:pt idx="17">
                  <c:v>660.83552361083696</c:v>
                </c:pt>
                <c:pt idx="18">
                  <c:v>649.50001911422657</c:v>
                </c:pt>
                <c:pt idx="19">
                  <c:v>642.06148589702843</c:v>
                </c:pt>
                <c:pt idx="20">
                  <c:v>632.29759422221525</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Summary_2!$J$17:$AD$17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10.848629130805907</c:v>
                </c:pt>
                <c:pt idx="8">
                  <c:v>30.735201075740363</c:v>
                </c:pt>
                <c:pt idx="9">
                  <c:v>30.735201075740363</c:v>
                </c:pt>
                <c:pt idx="10">
                  <c:v>30.735201075743319</c:v>
                </c:pt>
                <c:pt idx="11">
                  <c:v>30.315726075740397</c:v>
                </c:pt>
                <c:pt idx="12">
                  <c:v>30.315726075740397</c:v>
                </c:pt>
                <c:pt idx="13">
                  <c:v>30.315726075740397</c:v>
                </c:pt>
                <c:pt idx="14">
                  <c:v>123.52152641200242</c:v>
                </c:pt>
                <c:pt idx="15">
                  <c:v>126.11950266247401</c:v>
                </c:pt>
                <c:pt idx="16">
                  <c:v>295.55696071214732</c:v>
                </c:pt>
                <c:pt idx="17">
                  <c:v>295.55696071214732</c:v>
                </c:pt>
                <c:pt idx="18">
                  <c:v>336.44425479118053</c:v>
                </c:pt>
                <c:pt idx="19">
                  <c:v>390.83761842325515</c:v>
                </c:pt>
                <c:pt idx="20">
                  <c:v>390.83761842325515</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Summary_2!$J$18:$AD$18</c:f>
              <c:numCache>
                <c:formatCode>"$"#,##0.0</c:formatCode>
                <c:ptCount val="21"/>
                <c:pt idx="0">
                  <c:v>2.0317501972951852</c:v>
                </c:pt>
                <c:pt idx="1">
                  <c:v>0</c:v>
                </c:pt>
                <c:pt idx="2">
                  <c:v>6.5801425686884896</c:v>
                </c:pt>
                <c:pt idx="3">
                  <c:v>9.0806681636359361</c:v>
                </c:pt>
                <c:pt idx="4">
                  <c:v>0</c:v>
                </c:pt>
                <c:pt idx="5">
                  <c:v>0</c:v>
                </c:pt>
                <c:pt idx="6">
                  <c:v>0</c:v>
                </c:pt>
                <c:pt idx="7">
                  <c:v>0</c:v>
                </c:pt>
                <c:pt idx="8">
                  <c:v>0</c:v>
                </c:pt>
                <c:pt idx="9">
                  <c:v>0</c:v>
                </c:pt>
                <c:pt idx="10">
                  <c:v>0</c:v>
                </c:pt>
                <c:pt idx="11">
                  <c:v>0</c:v>
                </c:pt>
                <c:pt idx="12">
                  <c:v>9.0439837018998581</c:v>
                </c:pt>
                <c:pt idx="13">
                  <c:v>27.892352610447691</c:v>
                </c:pt>
                <c:pt idx="14">
                  <c:v>32.473539606991139</c:v>
                </c:pt>
                <c:pt idx="15">
                  <c:v>10.28514711599802</c:v>
                </c:pt>
                <c:pt idx="16">
                  <c:v>10.653737814764902</c:v>
                </c:pt>
                <c:pt idx="17">
                  <c:v>0</c:v>
                </c:pt>
                <c:pt idx="18">
                  <c:v>0</c:v>
                </c:pt>
                <c:pt idx="19">
                  <c:v>24.775497949285182</c:v>
                </c:pt>
                <c:pt idx="20">
                  <c:v>0</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272.4474021669493</c:v>
                </c:pt>
                <c:pt idx="9">
                  <c:v>74.881102195462617</c:v>
                </c:pt>
                <c:pt idx="10">
                  <c:v>60.955752212389378</c:v>
                </c:pt>
                <c:pt idx="11">
                  <c:v>539.80920743179968</c:v>
                </c:pt>
                <c:pt idx="12">
                  <c:v>24.164968257620174</c:v>
                </c:pt>
                <c:pt idx="13">
                  <c:v>5.3488672566371678</c:v>
                </c:pt>
                <c:pt idx="14">
                  <c:v>834.3669036012368</c:v>
                </c:pt>
                <c:pt idx="15">
                  <c:v>117.07469503335027</c:v>
                </c:pt>
                <c:pt idx="16">
                  <c:v>274.04877557243054</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Summary_2!$J$20:$AD$20</c:f>
              <c:numCache>
                <c:formatCode>"$"#,##0.0</c:formatCode>
                <c:ptCount val="21"/>
                <c:pt idx="0">
                  <c:v>0</c:v>
                </c:pt>
                <c:pt idx="1">
                  <c:v>23.79981895293653</c:v>
                </c:pt>
                <c:pt idx="2">
                  <c:v>23.79981895293653</c:v>
                </c:pt>
                <c:pt idx="3">
                  <c:v>153.29506199056974</c:v>
                </c:pt>
                <c:pt idx="4">
                  <c:v>305.67195162827312</c:v>
                </c:pt>
                <c:pt idx="5">
                  <c:v>305.67195162827312</c:v>
                </c:pt>
                <c:pt idx="6">
                  <c:v>305.67195162827312</c:v>
                </c:pt>
                <c:pt idx="7">
                  <c:v>439.54593323854112</c:v>
                </c:pt>
                <c:pt idx="8">
                  <c:v>439.54593323854112</c:v>
                </c:pt>
                <c:pt idx="9">
                  <c:v>439.54593323854112</c:v>
                </c:pt>
                <c:pt idx="10">
                  <c:v>534.60008820301323</c:v>
                </c:pt>
                <c:pt idx="11">
                  <c:v>688.06538419527169</c:v>
                </c:pt>
                <c:pt idx="12">
                  <c:v>688.06538419527169</c:v>
                </c:pt>
                <c:pt idx="13">
                  <c:v>688.06538419527169</c:v>
                </c:pt>
                <c:pt idx="14">
                  <c:v>896.67660215165142</c:v>
                </c:pt>
                <c:pt idx="15">
                  <c:v>896.67660215165142</c:v>
                </c:pt>
                <c:pt idx="16">
                  <c:v>896.67660215165142</c:v>
                </c:pt>
                <c:pt idx="17">
                  <c:v>896.67660215165142</c:v>
                </c:pt>
                <c:pt idx="18">
                  <c:v>896.67660215165142</c:v>
                </c:pt>
                <c:pt idx="19">
                  <c:v>896.67660215165142</c:v>
                </c:pt>
                <c:pt idx="20">
                  <c:v>896.67660215165142</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390.00000000000006</c:v>
                </c:pt>
                <c:pt idx="8">
                  <c:v>390.00000000000006</c:v>
                </c:pt>
                <c:pt idx="9">
                  <c:v>390.00000000000006</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40.90556596822708</c:v>
                </c:pt>
                <c:pt idx="1">
                  <c:v>40.885294939727082</c:v>
                </c:pt>
                <c:pt idx="2">
                  <c:v>41.068002840527079</c:v>
                </c:pt>
                <c:pt idx="3">
                  <c:v>91.750040282127088</c:v>
                </c:pt>
                <c:pt idx="4">
                  <c:v>150.1541900953271</c:v>
                </c:pt>
                <c:pt idx="5">
                  <c:v>210.22653029442705</c:v>
                </c:pt>
                <c:pt idx="6">
                  <c:v>278.34967408152704</c:v>
                </c:pt>
                <c:pt idx="7">
                  <c:v>351.95957773022701</c:v>
                </c:pt>
                <c:pt idx="8">
                  <c:v>497.09972542122716</c:v>
                </c:pt>
                <c:pt idx="9">
                  <c:v>539.386187222427</c:v>
                </c:pt>
                <c:pt idx="10">
                  <c:v>595.0511389455271</c:v>
                </c:pt>
                <c:pt idx="11">
                  <c:v>663.52563946412727</c:v>
                </c:pt>
                <c:pt idx="12">
                  <c:v>726.27938986482741</c:v>
                </c:pt>
                <c:pt idx="13">
                  <c:v>831.30015711282692</c:v>
                </c:pt>
                <c:pt idx="14">
                  <c:v>972.68104147042698</c:v>
                </c:pt>
                <c:pt idx="15">
                  <c:v>1258.4734430065271</c:v>
                </c:pt>
                <c:pt idx="16">
                  <c:v>1347.915758813127</c:v>
                </c:pt>
                <c:pt idx="17">
                  <c:v>2961.5192067592288</c:v>
                </c:pt>
                <c:pt idx="18">
                  <c:v>3080.6800722620283</c:v>
                </c:pt>
                <c:pt idx="19">
                  <c:v>3144.7550701507275</c:v>
                </c:pt>
                <c:pt idx="20">
                  <c:v>5167.8081899771269</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1213.7247034699999</c:v>
                </c:pt>
                <c:pt idx="13">
                  <c:v>1655.44258932</c:v>
                </c:pt>
                <c:pt idx="14">
                  <c:v>3860.4457438499999</c:v>
                </c:pt>
                <c:pt idx="15">
                  <c:v>4264.9226593599997</c:v>
                </c:pt>
                <c:pt idx="16">
                  <c:v>4777.4506764899998</c:v>
                </c:pt>
                <c:pt idx="17">
                  <c:v>4942.8931987799997</c:v>
                </c:pt>
                <c:pt idx="18">
                  <c:v>4942.8931987799997</c:v>
                </c:pt>
                <c:pt idx="19">
                  <c:v>5558.2747767400006</c:v>
                </c:pt>
                <c:pt idx="20">
                  <c:v>5558.2747767400006</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2049.2026661199998</c:v>
                </c:pt>
                <c:pt idx="16">
                  <c:v>2049.2026661199998</c:v>
                </c:pt>
                <c:pt idx="17">
                  <c:v>2049.2026661199998</c:v>
                </c:pt>
                <c:pt idx="18">
                  <c:v>2049.2026661199998</c:v>
                </c:pt>
                <c:pt idx="19">
                  <c:v>2140.3613956999998</c:v>
                </c:pt>
                <c:pt idx="20">
                  <c:v>2140.3613956999998</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1920</c:v>
                </c:pt>
                <c:pt idx="8">
                  <c:v>1920</c:v>
                </c:pt>
                <c:pt idx="9">
                  <c:v>1920</c:v>
                </c:pt>
                <c:pt idx="10">
                  <c:v>2670</c:v>
                </c:pt>
                <c:pt idx="11">
                  <c:v>3492.5</c:v>
                </c:pt>
                <c:pt idx="12">
                  <c:v>3492.5</c:v>
                </c:pt>
                <c:pt idx="13">
                  <c:v>3492.5</c:v>
                </c:pt>
                <c:pt idx="14">
                  <c:v>6812.5</c:v>
                </c:pt>
                <c:pt idx="15">
                  <c:v>6812.5</c:v>
                </c:pt>
                <c:pt idx="16">
                  <c:v>6812.5</c:v>
                </c:pt>
                <c:pt idx="17">
                  <c:v>6812.5</c:v>
                </c:pt>
                <c:pt idx="18">
                  <c:v>6812.5</c:v>
                </c:pt>
                <c:pt idx="19">
                  <c:v>6812.5</c:v>
                </c:pt>
                <c:pt idx="20">
                  <c:v>6812.5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1950</c:v>
                </c:pt>
                <c:pt idx="5">
                  <c:v>1950</c:v>
                </c:pt>
                <c:pt idx="6">
                  <c:v>1950</c:v>
                </c:pt>
                <c:pt idx="7">
                  <c:v>2650</c:v>
                </c:pt>
                <c:pt idx="8">
                  <c:v>4319.9999999900001</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2420</c:v>
                </c:pt>
                <c:pt idx="3">
                  <c:v>2420</c:v>
                </c:pt>
                <c:pt idx="4">
                  <c:v>2420</c:v>
                </c:pt>
                <c:pt idx="5">
                  <c:v>2420</c:v>
                </c:pt>
                <c:pt idx="6">
                  <c:v>2420</c:v>
                </c:pt>
                <c:pt idx="7">
                  <c:v>3505</c:v>
                </c:pt>
                <c:pt idx="8">
                  <c:v>5174.9999999900001</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97441.080096606456</c:v>
                </c:pt>
                <c:pt idx="1">
                  <c:v>80044.001207887806</c:v>
                </c:pt>
                <c:pt idx="2">
                  <c:v>33520.102512198835</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31943.022856575742</c:v>
                </c:pt>
                <c:pt idx="1">
                  <c:v>24946.378396713277</c:v>
                </c:pt>
                <c:pt idx="2">
                  <c:v>22416.246611976381</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3143.0282842227575</c:v>
                </c:pt>
                <c:pt idx="1">
                  <c:v>1886.6340838816291</c:v>
                </c:pt>
                <c:pt idx="2">
                  <c:v>2312.5693468821951</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112.36636252771591</c:v>
                </c:pt>
                <c:pt idx="1">
                  <c:v>42.087705943392066</c:v>
                </c:pt>
                <c:pt idx="2">
                  <c:v>178.35423473131283</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15998.527037076161</c:v>
                </c:pt>
                <c:pt idx="1">
                  <c:v>15663.028665749804</c:v>
                </c:pt>
                <c:pt idx="2">
                  <c:v>15362.831279108106</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175.52822677065595</c:v>
                </c:pt>
                <c:pt idx="1">
                  <c:v>1147.7545743905625</c:v>
                </c:pt>
                <c:pt idx="2">
                  <c:v>16151.2740775241</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0.13821430193199102</c:v>
                </c:pt>
                <c:pt idx="1">
                  <c:v>0.27951176895870006</c:v>
                </c:pt>
                <c:pt idx="2">
                  <c:v>4.5608373307760477</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29308.95441099233</c:v>
                </c:pt>
                <c:pt idx="1">
                  <c:v>48833.51848072344</c:v>
                </c:pt>
                <c:pt idx="2">
                  <c:v>84615.607063542455</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12774.527528157589</c:v>
                </c:pt>
                <c:pt idx="1">
                  <c:v>23339.098870822971</c:v>
                </c:pt>
                <c:pt idx="2">
                  <c:v>52568.112865963223</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15453.341244046798</c:v>
                </c:pt>
                <c:pt idx="1">
                  <c:v>20892.926467806497</c:v>
                </c:pt>
                <c:pt idx="2">
                  <c:v>33986.699293855403</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Central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128.69985425148803</c:v>
                </c:pt>
                <c:pt idx="1">
                  <c:v>128.01879723971365</c:v>
                </c:pt>
                <c:pt idx="2">
                  <c:v>127.74166645197997</c:v>
                </c:pt>
                <c:pt idx="3">
                  <c:v>123.87938863225757</c:v>
                </c:pt>
                <c:pt idx="4">
                  <c:v>120.66979424166712</c:v>
                </c:pt>
                <c:pt idx="5">
                  <c:v>115.06685720412723</c:v>
                </c:pt>
                <c:pt idx="6">
                  <c:v>119.25287471112769</c:v>
                </c:pt>
                <c:pt idx="7">
                  <c:v>107.88952065136426</c:v>
                </c:pt>
                <c:pt idx="8">
                  <c:v>106.0139561689857</c:v>
                </c:pt>
                <c:pt idx="9">
                  <c:v>109.35195944929619</c:v>
                </c:pt>
                <c:pt idx="10">
                  <c:v>102.44792262400661</c:v>
                </c:pt>
                <c:pt idx="11">
                  <c:v>97.43312660936401</c:v>
                </c:pt>
                <c:pt idx="12">
                  <c:v>97.453366274286154</c:v>
                </c:pt>
                <c:pt idx="13">
                  <c:v>95.577096469001162</c:v>
                </c:pt>
                <c:pt idx="14">
                  <c:v>76.774483728489187</c:v>
                </c:pt>
                <c:pt idx="15">
                  <c:v>75.21026970739247</c:v>
                </c:pt>
                <c:pt idx="16">
                  <c:v>80.809338951763479</c:v>
                </c:pt>
                <c:pt idx="17">
                  <c:v>77.072075990526599</c:v>
                </c:pt>
                <c:pt idx="18">
                  <c:v>79.889771065210581</c:v>
                </c:pt>
                <c:pt idx="19">
                  <c:v>83.775363920086562</c:v>
                </c:pt>
                <c:pt idx="20">
                  <c:v>80.812573430844395</c:v>
                </c:pt>
              </c:numCache>
            </c:numRef>
          </c:val>
          <c:smooth val="1"/>
          <c:extLst>
            <c:ext xmlns:c16="http://schemas.microsoft.com/office/drawing/2014/chart" uri="{C3380CC4-5D6E-409C-BE32-E72D297353CC}">
              <c16:uniqueId val="{00000001-444F-480D-8931-80DA0113E5A0}"/>
            </c:ext>
          </c:extLst>
        </c:ser>
        <c:ser>
          <c:idx val="1"/>
          <c:order val="1"/>
          <c:tx>
            <c:strRef>
              <c:f>'Comparison 1 vs 2'!$H$149</c:f>
              <c:strCache>
                <c:ptCount val="1"/>
                <c:pt idx="0">
                  <c:v>Central (DP4)</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128.69987142208504</c:v>
                </c:pt>
                <c:pt idx="1">
                  <c:v>128.10265802745312</c:v>
                </c:pt>
                <c:pt idx="2">
                  <c:v>127.77478204561635</c:v>
                </c:pt>
                <c:pt idx="3">
                  <c:v>124.56374963844628</c:v>
                </c:pt>
                <c:pt idx="4">
                  <c:v>121.44877589091594</c:v>
                </c:pt>
                <c:pt idx="5">
                  <c:v>115.89951972133396</c:v>
                </c:pt>
                <c:pt idx="6">
                  <c:v>120.33042321289425</c:v>
                </c:pt>
                <c:pt idx="7">
                  <c:v>109.50331301669021</c:v>
                </c:pt>
                <c:pt idx="8">
                  <c:v>106.16576213027513</c:v>
                </c:pt>
                <c:pt idx="9">
                  <c:v>108.7485362307401</c:v>
                </c:pt>
                <c:pt idx="10">
                  <c:v>101.91362942253865</c:v>
                </c:pt>
                <c:pt idx="11">
                  <c:v>90.839042772128579</c:v>
                </c:pt>
                <c:pt idx="12">
                  <c:v>92.509755307255261</c:v>
                </c:pt>
                <c:pt idx="13">
                  <c:v>90.20473016181171</c:v>
                </c:pt>
                <c:pt idx="14">
                  <c:v>69.510137390492318</c:v>
                </c:pt>
                <c:pt idx="15">
                  <c:v>64.26031481811755</c:v>
                </c:pt>
                <c:pt idx="16">
                  <c:v>58.47036059059689</c:v>
                </c:pt>
                <c:pt idx="17">
                  <c:v>57.881182777246757</c:v>
                </c:pt>
                <c:pt idx="18">
                  <c:v>58.647849405823059</c:v>
                </c:pt>
                <c:pt idx="19">
                  <c:v>59.086534949381218</c:v>
                </c:pt>
                <c:pt idx="20">
                  <c:v>56.48163415518701</c:v>
                </c:pt>
              </c:numCache>
            </c:numRef>
          </c:val>
          <c:smooth val="1"/>
          <c:extLst>
            <c:ext xmlns:c16="http://schemas.microsoft.com/office/drawing/2014/chart" uri="{C3380CC4-5D6E-409C-BE32-E72D297353CC}">
              <c16:uniqueId val="{00000002-444F-480D-8931-80DA0113E5A0}"/>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0.59433656565468596</c:v>
                </c:pt>
                <c:pt idx="1">
                  <c:v>-1.5919588098344377</c:v>
                </c:pt>
                <c:pt idx="2">
                  <c:v>2.1159082890582965</c:v>
                </c:pt>
                <c:pt idx="3">
                  <c:v>37.362571892179915</c:v>
                </c:pt>
                <c:pt idx="4">
                  <c:v>-1.1966328347279216</c:v>
                </c:pt>
                <c:pt idx="5">
                  <c:v>-29.251811779182589</c:v>
                </c:pt>
                <c:pt idx="6">
                  <c:v>21.765393815465472</c:v>
                </c:pt>
                <c:pt idx="7">
                  <c:v>-74.447333254963297</c:v>
                </c:pt>
                <c:pt idx="8">
                  <c:v>91.649659599077268</c:v>
                </c:pt>
                <c:pt idx="9">
                  <c:v>145.88932781786394</c:v>
                </c:pt>
                <c:pt idx="10">
                  <c:v>412.8102144031094</c:v>
                </c:pt>
                <c:pt idx="11">
                  <c:v>237.83151841972119</c:v>
                </c:pt>
                <c:pt idx="12">
                  <c:v>238.14981473532828</c:v>
                </c:pt>
                <c:pt idx="13">
                  <c:v>147.63737656062119</c:v>
                </c:pt>
                <c:pt idx="14">
                  <c:v>289.59725090536165</c:v>
                </c:pt>
                <c:pt idx="15">
                  <c:v>173.04829710631816</c:v>
                </c:pt>
                <c:pt idx="16">
                  <c:v>-57.979283667105733</c:v>
                </c:pt>
                <c:pt idx="17">
                  <c:v>-822.49660700662662</c:v>
                </c:pt>
                <c:pt idx="18">
                  <c:v>-909.71000032756103</c:v>
                </c:pt>
                <c:pt idx="19">
                  <c:v>-979.27248911061793</c:v>
                </c:pt>
                <c:pt idx="20">
                  <c:v>-1902.641036719265</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7.2287988928110281E-9</c:v>
                </c:pt>
                <c:pt idx="1">
                  <c:v>-1.0677383219415759</c:v>
                </c:pt>
                <c:pt idx="2">
                  <c:v>-0.16733338120404895</c:v>
                </c:pt>
                <c:pt idx="3">
                  <c:v>-24.798009999001884</c:v>
                </c:pt>
                <c:pt idx="4">
                  <c:v>31.310492088762139</c:v>
                </c:pt>
                <c:pt idx="5">
                  <c:v>28.592869598327027</c:v>
                </c:pt>
                <c:pt idx="6">
                  <c:v>27.041237624794178</c:v>
                </c:pt>
                <c:pt idx="7">
                  <c:v>17.42170579055113</c:v>
                </c:pt>
                <c:pt idx="8">
                  <c:v>85.970826867527592</c:v>
                </c:pt>
                <c:pt idx="9">
                  <c:v>106.28218333233968</c:v>
                </c:pt>
                <c:pt idx="10">
                  <c:v>315.16043922837963</c:v>
                </c:pt>
                <c:pt idx="11">
                  <c:v>513.39916346708787</c:v>
                </c:pt>
                <c:pt idx="12">
                  <c:v>-256.2280914969374</c:v>
                </c:pt>
                <c:pt idx="13">
                  <c:v>29.274309146231644</c:v>
                </c:pt>
                <c:pt idx="14">
                  <c:v>-1376.7123146779568</c:v>
                </c:pt>
                <c:pt idx="15">
                  <c:v>-1101.7442860740493</c:v>
                </c:pt>
                <c:pt idx="16">
                  <c:v>-1324.8837011144378</c:v>
                </c:pt>
                <c:pt idx="17">
                  <c:v>-1668.6431897707171</c:v>
                </c:pt>
                <c:pt idx="18">
                  <c:v>-1198.7781374917986</c:v>
                </c:pt>
                <c:pt idx="19">
                  <c:v>-2957.3373545493923</c:v>
                </c:pt>
                <c:pt idx="20">
                  <c:v>-2601.1033194302545</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-47.875040174503638</c:v>
                </c:pt>
                <c:pt idx="4">
                  <c:v>-203.14279200199098</c:v>
                </c:pt>
                <c:pt idx="5">
                  <c:v>-341.78840575510787</c:v>
                </c:pt>
                <c:pt idx="6">
                  <c:v>-333.11914261523299</c:v>
                </c:pt>
                <c:pt idx="7">
                  <c:v>-198.44994423839637</c:v>
                </c:pt>
                <c:pt idx="8">
                  <c:v>-111.70207464557205</c:v>
                </c:pt>
                <c:pt idx="9">
                  <c:v>1149.1223931519708</c:v>
                </c:pt>
                <c:pt idx="10">
                  <c:v>164.26943395555821</c:v>
                </c:pt>
                <c:pt idx="11">
                  <c:v>-2925.6196803268299</c:v>
                </c:pt>
                <c:pt idx="12">
                  <c:v>-2942.2195895217378</c:v>
                </c:pt>
                <c:pt idx="13">
                  <c:v>-2559.1214898868625</c:v>
                </c:pt>
                <c:pt idx="14">
                  <c:v>-1043.6197625847813</c:v>
                </c:pt>
                <c:pt idx="15">
                  <c:v>-1076.4219501932421</c:v>
                </c:pt>
                <c:pt idx="16">
                  <c:v>-2271.7270695660413</c:v>
                </c:pt>
                <c:pt idx="17">
                  <c:v>-1987.3485989188957</c:v>
                </c:pt>
                <c:pt idx="18">
                  <c:v>-1683.0220342544662</c:v>
                </c:pt>
                <c:pt idx="19">
                  <c:v>-2240.6340291422352</c:v>
                </c:pt>
                <c:pt idx="20">
                  <c:v>-2520.3862841894588</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2.6577035896480083E-6</c:v>
                </c:pt>
                <c:pt idx="1">
                  <c:v>2801.381888428703</c:v>
                </c:pt>
                <c:pt idx="2">
                  <c:v>4616.6262842984725</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6.5719711416022619E-2</c:v>
                </c:pt>
                <c:pt idx="1">
                  <c:v>-2265.7580769810738</c:v>
                </c:pt>
                <c:pt idx="2">
                  <c:v>-1595.6473720571485</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4.1983639675891027E-8</c:v>
                </c:pt>
                <c:pt idx="1">
                  <c:v>788.85842408976032</c:v>
                </c:pt>
                <c:pt idx="2">
                  <c:v>8098.6035037399415</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8.3668908246181672E-8</c:v>
                </c:pt>
                <c:pt idx="1">
                  <c:v>182.19297513000726</c:v>
                </c:pt>
                <c:pt idx="2">
                  <c:v>24692.619233466652</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9.3072230811230838E-8</c:v>
                </c:pt>
                <c:pt idx="1">
                  <c:v>-524.05781327096338</c:v>
                </c:pt>
                <c:pt idx="2">
                  <c:v>-1439.7857705578699</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0.59433657288349195</c:v>
                </c:pt>
                <c:pt idx="1">
                  <c:v>892.24008758704758</c:v>
                </c:pt>
                <c:pt idx="2">
                  <c:v>-7024.1306403389772</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2.0975858205929399E-7</c:v>
                </c:pt>
                <c:pt idx="1">
                  <c:v>-2324.1978977067774</c:v>
                </c:pt>
                <c:pt idx="2">
                  <c:v>-16320.965924161676</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1210.6871148629652</c:v>
                </c:pt>
                <c:pt idx="2">
                  <c:v>-22626.008892107002</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0.70891528999999309</c:v>
                </c:pt>
                <c:pt idx="5">
                  <c:v>0.70891528999993625</c:v>
                </c:pt>
                <c:pt idx="6">
                  <c:v>0.70891529000004994</c:v>
                </c:pt>
                <c:pt idx="7">
                  <c:v>0.70891529000004994</c:v>
                </c:pt>
                <c:pt idx="8">
                  <c:v>0.70891529000004994</c:v>
                </c:pt>
                <c:pt idx="9">
                  <c:v>222.91107032000002</c:v>
                </c:pt>
                <c:pt idx="10">
                  <c:v>587.41869937999968</c:v>
                </c:pt>
                <c:pt idx="11">
                  <c:v>617.17856145999997</c:v>
                </c:pt>
                <c:pt idx="12">
                  <c:v>877.72082028</c:v>
                </c:pt>
                <c:pt idx="13">
                  <c:v>877.72082028</c:v>
                </c:pt>
                <c:pt idx="14">
                  <c:v>877.72082027999977</c:v>
                </c:pt>
                <c:pt idx="15">
                  <c:v>678.87157826999987</c:v>
                </c:pt>
                <c:pt idx="16">
                  <c:v>678.87157826999987</c:v>
                </c:pt>
                <c:pt idx="17">
                  <c:v>-829.52148394000005</c:v>
                </c:pt>
                <c:pt idx="18">
                  <c:v>-829.5214839399996</c:v>
                </c:pt>
                <c:pt idx="19">
                  <c:v>-829.52148394000005</c:v>
                </c:pt>
                <c:pt idx="20">
                  <c:v>-2757.0695402100005</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39.194746949999967</c:v>
                </c:pt>
                <c:pt idx="5">
                  <c:v>39.194746949999967</c:v>
                </c:pt>
                <c:pt idx="6">
                  <c:v>39.194746949999967</c:v>
                </c:pt>
                <c:pt idx="7">
                  <c:v>39.194746949999967</c:v>
                </c:pt>
                <c:pt idx="8">
                  <c:v>39.194746949999967</c:v>
                </c:pt>
                <c:pt idx="9">
                  <c:v>39.194746949999967</c:v>
                </c:pt>
                <c:pt idx="10">
                  <c:v>123.84895712999992</c:v>
                </c:pt>
                <c:pt idx="11">
                  <c:v>486.32886731999997</c:v>
                </c:pt>
                <c:pt idx="12">
                  <c:v>-582.98743466999986</c:v>
                </c:pt>
                <c:pt idx="13">
                  <c:v>-319.59894413000029</c:v>
                </c:pt>
                <c:pt idx="14">
                  <c:v>-645.08466984999905</c:v>
                </c:pt>
                <c:pt idx="15">
                  <c:v>-557.82476039999983</c:v>
                </c:pt>
                <c:pt idx="16">
                  <c:v>-140.10923664999973</c:v>
                </c:pt>
                <c:pt idx="17">
                  <c:v>-240.17165329999989</c:v>
                </c:pt>
                <c:pt idx="18">
                  <c:v>291.52306264999879</c:v>
                </c:pt>
                <c:pt idx="19">
                  <c:v>-323.85851531000117</c:v>
                </c:pt>
                <c:pt idx="20">
                  <c:v>-323.85851531000117</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116.32206435999979</c:v>
                </c:pt>
                <c:pt idx="14">
                  <c:v>116.32206435999979</c:v>
                </c:pt>
                <c:pt idx="15">
                  <c:v>107.11939824000001</c:v>
                </c:pt>
                <c:pt idx="16">
                  <c:v>107.11939824000001</c:v>
                </c:pt>
                <c:pt idx="17">
                  <c:v>217.18285996000031</c:v>
                </c:pt>
                <c:pt idx="18">
                  <c:v>259.34575595000024</c:v>
                </c:pt>
                <c:pt idx="19">
                  <c:v>168.18702636999978</c:v>
                </c:pt>
                <c:pt idx="20">
                  <c:v>168.18702636999978</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312.20613539999977</c:v>
                </c:pt>
                <c:pt idx="4">
                  <c:v>312.20613539999977</c:v>
                </c:pt>
                <c:pt idx="5">
                  <c:v>312.20613539999977</c:v>
                </c:pt>
                <c:pt idx="6">
                  <c:v>312.20613539999977</c:v>
                </c:pt>
                <c:pt idx="7">
                  <c:v>582.92819538000003</c:v>
                </c:pt>
                <c:pt idx="8">
                  <c:v>1820.2580294399995</c:v>
                </c:pt>
                <c:pt idx="9">
                  <c:v>1820.2580294399995</c:v>
                </c:pt>
                <c:pt idx="10">
                  <c:v>1820.2580294399995</c:v>
                </c:pt>
                <c:pt idx="11">
                  <c:v>4122.4837071600004</c:v>
                </c:pt>
                <c:pt idx="12">
                  <c:v>4122.4837071599995</c:v>
                </c:pt>
                <c:pt idx="13">
                  <c:v>4327.2049708200011</c:v>
                </c:pt>
                <c:pt idx="14">
                  <c:v>5285.2205425200009</c:v>
                </c:pt>
                <c:pt idx="15">
                  <c:v>6378.8762731200004</c:v>
                </c:pt>
                <c:pt idx="16">
                  <c:v>7343.4656022599993</c:v>
                </c:pt>
                <c:pt idx="17">
                  <c:v>7875.5304521399994</c:v>
                </c:pt>
                <c:pt idx="18">
                  <c:v>8034.0922262999993</c:v>
                </c:pt>
                <c:pt idx="19">
                  <c:v>8034.0922262999993</c:v>
                </c:pt>
                <c:pt idx="20">
                  <c:v>8738.3220086999991</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-390</c:v>
                </c:pt>
                <c:pt idx="8">
                  <c:v>-390</c:v>
                </c:pt>
                <c:pt idx="9">
                  <c:v>-390</c:v>
                </c:pt>
                <c:pt idx="10">
                  <c:v>-390</c:v>
                </c:pt>
                <c:pt idx="11">
                  <c:v>-390</c:v>
                </c:pt>
                <c:pt idx="12">
                  <c:v>-390</c:v>
                </c:pt>
                <c:pt idx="13">
                  <c:v>-390</c:v>
                </c:pt>
                <c:pt idx="14">
                  <c:v>-390</c:v>
                </c:pt>
                <c:pt idx="15">
                  <c:v>-390</c:v>
                </c:pt>
                <c:pt idx="16">
                  <c:v>-390</c:v>
                </c:pt>
                <c:pt idx="17">
                  <c:v>-390</c:v>
                </c:pt>
                <c:pt idx="18">
                  <c:v>-390</c:v>
                </c:pt>
                <c:pt idx="19">
                  <c:v>-390</c:v>
                </c:pt>
                <c:pt idx="20">
                  <c:v>-390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39.903662239999903</c:v>
                </c:pt>
                <c:pt idx="5">
                  <c:v>39.903662239999449</c:v>
                </c:pt>
                <c:pt idx="6">
                  <c:v>39.903662240000358</c:v>
                </c:pt>
                <c:pt idx="7">
                  <c:v>39.903662239999903</c:v>
                </c:pt>
                <c:pt idx="8">
                  <c:v>39.903662240000358</c:v>
                </c:pt>
                <c:pt idx="9">
                  <c:v>262.10581726999999</c:v>
                </c:pt>
                <c:pt idx="10">
                  <c:v>711.2676565099996</c:v>
                </c:pt>
                <c:pt idx="11">
                  <c:v>1103.5074287800003</c:v>
                </c:pt>
                <c:pt idx="12">
                  <c:v>294.73338561000037</c:v>
                </c:pt>
                <c:pt idx="13">
                  <c:v>674.44394050999927</c:v>
                </c:pt>
                <c:pt idx="14">
                  <c:v>348.95821479000278</c:v>
                </c:pt>
                <c:pt idx="15">
                  <c:v>228.16621610999937</c:v>
                </c:pt>
                <c:pt idx="16">
                  <c:v>645.88173986000038</c:v>
                </c:pt>
                <c:pt idx="17">
                  <c:v>-852.51027728000008</c:v>
                </c:pt>
                <c:pt idx="18">
                  <c:v>-278.65266534000148</c:v>
                </c:pt>
                <c:pt idx="19">
                  <c:v>-985.19297287999871</c:v>
                </c:pt>
                <c:pt idx="20">
                  <c:v>-2912.74102915</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0</c:v>
                </c:pt>
                <c:pt idx="3">
                  <c:v>0</c:v>
                </c:pt>
                <c:pt idx="4">
                  <c:v>0</c:v>
                </c:pt>
                <c:pt idx="5">
                  <c:v>0</c:v>
                </c:pt>
                <c:pt idx="6">
                  <c:v>26.32172306999928</c:v>
                </c:pt>
                <c:pt idx="7">
                  <c:v>119.94662284999868</c:v>
                </c:pt>
                <c:pt idx="8">
                  <c:v>-84.753690890000144</c:v>
                </c:pt>
                <c:pt idx="9">
                  <c:v>-84.753690890000144</c:v>
                </c:pt>
                <c:pt idx="10">
                  <c:v>-84.753690890000144</c:v>
                </c:pt>
                <c:pt idx="11">
                  <c:v>-762.13918667000326</c:v>
                </c:pt>
                <c:pt idx="12">
                  <c:v>-962.13918667000326</c:v>
                </c:pt>
                <c:pt idx="13">
                  <c:v>-962.13918667000326</c:v>
                </c:pt>
                <c:pt idx="14">
                  <c:v>469.8044907600015</c:v>
                </c:pt>
                <c:pt idx="15">
                  <c:v>-706.23918183000205</c:v>
                </c:pt>
                <c:pt idx="16">
                  <c:v>-4380.0516191800016</c:v>
                </c:pt>
                <c:pt idx="17">
                  <c:v>-3771.0516191800016</c:v>
                </c:pt>
                <c:pt idx="18">
                  <c:v>-3763.5408485200023</c:v>
                </c:pt>
                <c:pt idx="19">
                  <c:v>-3817.6408868800027</c:v>
                </c:pt>
                <c:pt idx="20">
                  <c:v>-3817.6408868800063</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0</c:v>
                </c:pt>
                <c:pt idx="4">
                  <c:v>0</c:v>
                </c:pt>
                <c:pt idx="5">
                  <c:v>86.28390348999983</c:v>
                </c:pt>
                <c:pt idx="6">
                  <c:v>279.24138318000041</c:v>
                </c:pt>
                <c:pt idx="7">
                  <c:v>79.195191720000366</c:v>
                </c:pt>
                <c:pt idx="8">
                  <c:v>469.5323136499992</c:v>
                </c:pt>
                <c:pt idx="9">
                  <c:v>285.46719687999939</c:v>
                </c:pt>
                <c:pt idx="10">
                  <c:v>535.32297389999985</c:v>
                </c:pt>
                <c:pt idx="11">
                  <c:v>-3501.5186976900022</c:v>
                </c:pt>
                <c:pt idx="12">
                  <c:v>-2232.6339496199998</c:v>
                </c:pt>
                <c:pt idx="13">
                  <c:v>-2232.6339496199998</c:v>
                </c:pt>
                <c:pt idx="14">
                  <c:v>-4840.7633270200004</c:v>
                </c:pt>
                <c:pt idx="15">
                  <c:v>-4840.7633270200004</c:v>
                </c:pt>
                <c:pt idx="16">
                  <c:v>-5934.4946598100014</c:v>
                </c:pt>
                <c:pt idx="17">
                  <c:v>-5784.1946598099985</c:v>
                </c:pt>
                <c:pt idx="18">
                  <c:v>-6387.5944862899978</c:v>
                </c:pt>
                <c:pt idx="19">
                  <c:v>-8006.9305156600003</c:v>
                </c:pt>
                <c:pt idx="20">
                  <c:v>-8006.9305156600003</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0</c:v>
                </c:pt>
                <c:pt idx="3">
                  <c:v>312.20613539999977</c:v>
                </c:pt>
                <c:pt idx="4">
                  <c:v>352.10979763999967</c:v>
                </c:pt>
                <c:pt idx="5">
                  <c:v>352.10979763999921</c:v>
                </c:pt>
                <c:pt idx="6">
                  <c:v>352.10979764000012</c:v>
                </c:pt>
                <c:pt idx="7">
                  <c:v>232.83185761999994</c:v>
                </c:pt>
                <c:pt idx="8">
                  <c:v>1470.16169167</c:v>
                </c:pt>
                <c:pt idx="9">
                  <c:v>1692.3638467099995</c:v>
                </c:pt>
                <c:pt idx="10">
                  <c:v>2141.5256859499991</c:v>
                </c:pt>
                <c:pt idx="11">
                  <c:v>4835.9911359400012</c:v>
                </c:pt>
                <c:pt idx="12">
                  <c:v>4027.2170927699999</c:v>
                </c:pt>
                <c:pt idx="13">
                  <c:v>4611.6489113300004</c:v>
                </c:pt>
                <c:pt idx="14">
                  <c:v>5244.1787573100037</c:v>
                </c:pt>
                <c:pt idx="15">
                  <c:v>6217.0424892299998</c:v>
                </c:pt>
                <c:pt idx="16">
                  <c:v>7599.3473421199997</c:v>
                </c:pt>
                <c:pt idx="17">
                  <c:v>6633.0201748599993</c:v>
                </c:pt>
                <c:pt idx="18">
                  <c:v>7365.4395609599978</c:v>
                </c:pt>
                <c:pt idx="19">
                  <c:v>6658.8992534200006</c:v>
                </c:pt>
                <c:pt idx="20">
                  <c:v>5435.580979549999</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2.6577035896480083E-6</c:v>
                </c:pt>
                <c:pt idx="1">
                  <c:v>412.25835682153411</c:v>
                </c:pt>
                <c:pt idx="2">
                  <c:v>491.05074788891943</c:v>
                </c:pt>
                <c:pt idx="3">
                  <c:v>908.16420029241999</c:v>
                </c:pt>
                <c:pt idx="4">
                  <c:v>1673.6378435109509</c:v>
                </c:pt>
                <c:pt idx="5">
                  <c:v>2476.3038664841151</c:v>
                </c:pt>
                <c:pt idx="6">
                  <c:v>646.45195650841924</c:v>
                </c:pt>
                <c:pt idx="7">
                  <c:v>2977.7097308992234</c:v>
                </c:pt>
                <c:pt idx="8">
                  <c:v>2074.4346083106357</c:v>
                </c:pt>
                <c:pt idx="9">
                  <c:v>2471.0495472031034</c:v>
                </c:pt>
                <c:pt idx="10">
                  <c:v>2801.381888428703</c:v>
                </c:pt>
                <c:pt idx="11">
                  <c:v>-2601.8010160517879</c:v>
                </c:pt>
                <c:pt idx="12">
                  <c:v>-3435.4874558933661</c:v>
                </c:pt>
                <c:pt idx="13">
                  <c:v>-1592.4113727898512</c:v>
                </c:pt>
                <c:pt idx="14">
                  <c:v>286.35563000041293</c:v>
                </c:pt>
                <c:pt idx="15">
                  <c:v>2027.4581068983825</c:v>
                </c:pt>
                <c:pt idx="16">
                  <c:v>4345.3685494036035</c:v>
                </c:pt>
                <c:pt idx="17">
                  <c:v>3616.8933638819653</c:v>
                </c:pt>
                <c:pt idx="18">
                  <c:v>3148.3082580757909</c:v>
                </c:pt>
                <c:pt idx="19">
                  <c:v>3926.61667071806</c:v>
                </c:pt>
                <c:pt idx="20">
                  <c:v>4616.6262842984725</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6.5719711416022619E-2</c:v>
                </c:pt>
                <c:pt idx="1">
                  <c:v>-381.73344564992294</c:v>
                </c:pt>
                <c:pt idx="2">
                  <c:v>-395.61860680197424</c:v>
                </c:pt>
                <c:pt idx="3">
                  <c:v>-1851.9645144480601</c:v>
                </c:pt>
                <c:pt idx="4">
                  <c:v>-2456.1607245687883</c:v>
                </c:pt>
                <c:pt idx="5">
                  <c:v>-3009.3493658322368</c:v>
                </c:pt>
                <c:pt idx="6">
                  <c:v>-1956.8939466503289</c:v>
                </c:pt>
                <c:pt idx="7">
                  <c:v>-4150.2816820154767</c:v>
                </c:pt>
                <c:pt idx="8">
                  <c:v>-2320.5322912915872</c:v>
                </c:pt>
                <c:pt idx="9">
                  <c:v>-2026.9423111644828</c:v>
                </c:pt>
                <c:pt idx="10">
                  <c:v>-2265.7580769810738</c:v>
                </c:pt>
                <c:pt idx="11">
                  <c:v>116.62645760369196</c:v>
                </c:pt>
                <c:pt idx="12">
                  <c:v>-819.10553452834574</c:v>
                </c:pt>
                <c:pt idx="13">
                  <c:v>-1375.647054803736</c:v>
                </c:pt>
                <c:pt idx="14">
                  <c:v>-2634.9169191570618</c:v>
                </c:pt>
                <c:pt idx="15">
                  <c:v>-2201.6530300431841</c:v>
                </c:pt>
                <c:pt idx="16">
                  <c:v>-31.889857480156934</c:v>
                </c:pt>
                <c:pt idx="17">
                  <c:v>-1534.1972442832994</c:v>
                </c:pt>
                <c:pt idx="18">
                  <c:v>-715.70649566185602</c:v>
                </c:pt>
                <c:pt idx="19">
                  <c:v>189.025838192847</c:v>
                </c:pt>
                <c:pt idx="20">
                  <c:v>-1595.6473720571485</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4.1983639675891027E-8</c:v>
                </c:pt>
                <c:pt idx="1">
                  <c:v>-4.3254162163066212E-2</c:v>
                </c:pt>
                <c:pt idx="2">
                  <c:v>-0.51135511042639337</c:v>
                </c:pt>
                <c:pt idx="3">
                  <c:v>1100.7148258802204</c:v>
                </c:pt>
                <c:pt idx="4">
                  <c:v>917.38585651647918</c:v>
                </c:pt>
                <c:pt idx="5">
                  <c:v>866.37129940587306</c:v>
                </c:pt>
                <c:pt idx="6">
                  <c:v>1000.8513717927403</c:v>
                </c:pt>
                <c:pt idx="7">
                  <c:v>1080.6593330947576</c:v>
                </c:pt>
                <c:pt idx="8">
                  <c:v>999.34599337085206</c:v>
                </c:pt>
                <c:pt idx="9">
                  <c:v>974.87051931398901</c:v>
                </c:pt>
                <c:pt idx="10">
                  <c:v>788.85842408976032</c:v>
                </c:pt>
                <c:pt idx="11">
                  <c:v>7982.0073179741812</c:v>
                </c:pt>
                <c:pt idx="12">
                  <c:v>8056.7349628805168</c:v>
                </c:pt>
                <c:pt idx="13">
                  <c:v>7642.4179973704777</c:v>
                </c:pt>
                <c:pt idx="14">
                  <c:v>5845.9383549927215</c:v>
                </c:pt>
                <c:pt idx="15">
                  <c:v>7738.3152538417198</c:v>
                </c:pt>
                <c:pt idx="16">
                  <c:v>6890.4954765142866</c:v>
                </c:pt>
                <c:pt idx="17">
                  <c:v>9960.7440588490026</c:v>
                </c:pt>
                <c:pt idx="18">
                  <c:v>7594.877707137699</c:v>
                </c:pt>
                <c:pt idx="19">
                  <c:v>5442.6453898165328</c:v>
                </c:pt>
                <c:pt idx="20">
                  <c:v>8098.6035037399415</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8.3668908246181672E-8</c:v>
                </c:pt>
                <c:pt idx="1">
                  <c:v>1.8135575617192359</c:v>
                </c:pt>
                <c:pt idx="2">
                  <c:v>2.7213456264561273</c:v>
                </c:pt>
                <c:pt idx="3">
                  <c:v>134.37071201414886</c:v>
                </c:pt>
                <c:pt idx="4">
                  <c:v>158.9213310714307</c:v>
                </c:pt>
                <c:pt idx="5">
                  <c:v>134.70599545958703</c:v>
                </c:pt>
                <c:pt idx="6">
                  <c:v>152.6823116601318</c:v>
                </c:pt>
                <c:pt idx="7">
                  <c:v>177.79269598329751</c:v>
                </c:pt>
                <c:pt idx="8">
                  <c:v>227.17747932401105</c:v>
                </c:pt>
                <c:pt idx="9">
                  <c:v>210.02269132131414</c:v>
                </c:pt>
                <c:pt idx="10">
                  <c:v>182.19297513000726</c:v>
                </c:pt>
                <c:pt idx="11">
                  <c:v>6522.1037126173305</c:v>
                </c:pt>
                <c:pt idx="12">
                  <c:v>6751.6511717220028</c:v>
                </c:pt>
                <c:pt idx="13">
                  <c:v>6303.9152271183457</c:v>
                </c:pt>
                <c:pt idx="14">
                  <c:v>9749.2356831310663</c:v>
                </c:pt>
                <c:pt idx="15">
                  <c:v>10795.948152643165</c:v>
                </c:pt>
                <c:pt idx="16">
                  <c:v>20385.403955255522</c:v>
                </c:pt>
                <c:pt idx="17">
                  <c:v>17337.953679494902</c:v>
                </c:pt>
                <c:pt idx="18">
                  <c:v>21301.626995647523</c:v>
                </c:pt>
                <c:pt idx="19">
                  <c:v>24968.353606224544</c:v>
                </c:pt>
                <c:pt idx="20">
                  <c:v>24692.619233466652</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9.3072230811230838E-8</c:v>
                </c:pt>
                <c:pt idx="1">
                  <c:v>-17.663559274857107</c:v>
                </c:pt>
                <c:pt idx="2">
                  <c:v>-28.017388497948559</c:v>
                </c:pt>
                <c:pt idx="3">
                  <c:v>-181.82832967076865</c:v>
                </c:pt>
                <c:pt idx="4">
                  <c:v>-31.001112997131713</c:v>
                </c:pt>
                <c:pt idx="5">
                  <c:v>-350.5552393633734</c:v>
                </c:pt>
                <c:pt idx="6">
                  <c:v>-86.60120389282929</c:v>
                </c:pt>
                <c:pt idx="7">
                  <c:v>-38.294635788202868</c:v>
                </c:pt>
                <c:pt idx="8">
                  <c:v>-39.582322286252747</c:v>
                </c:pt>
                <c:pt idx="9">
                  <c:v>-100.64395323402641</c:v>
                </c:pt>
                <c:pt idx="10">
                  <c:v>-524.05781327096338</c:v>
                </c:pt>
                <c:pt idx="11">
                  <c:v>-1569.5027615311537</c:v>
                </c:pt>
                <c:pt idx="12">
                  <c:v>-1694.4287828711276</c:v>
                </c:pt>
                <c:pt idx="13">
                  <c:v>-1376.3438800125223</c:v>
                </c:pt>
                <c:pt idx="14">
                  <c:v>-1117.7853340182864</c:v>
                </c:pt>
                <c:pt idx="15">
                  <c:v>-1919.1475109962194</c:v>
                </c:pt>
                <c:pt idx="16">
                  <c:v>-1239.0927623622192</c:v>
                </c:pt>
                <c:pt idx="17">
                  <c:v>-1033.6934871604863</c:v>
                </c:pt>
                <c:pt idx="18">
                  <c:v>-863.51750701850506</c:v>
                </c:pt>
                <c:pt idx="19">
                  <c:v>-1029.9885002209303</c:v>
                </c:pt>
                <c:pt idx="20">
                  <c:v>-1439.7857705578699</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0.59433657288349195</c:v>
                </c:pt>
                <c:pt idx="1">
                  <c:v>-2.659697131775971</c:v>
                </c:pt>
                <c:pt idx="2">
                  <c:v>1.9485749078542369</c:v>
                </c:pt>
                <c:pt idx="3">
                  <c:v>-35.310478281325658</c:v>
                </c:pt>
                <c:pt idx="4">
                  <c:v>-173.02893274795673</c:v>
                </c:pt>
                <c:pt idx="5">
                  <c:v>-342.44734793596365</c:v>
                </c:pt>
                <c:pt idx="6">
                  <c:v>-284.31251117497334</c:v>
                </c:pt>
                <c:pt idx="7">
                  <c:v>-255.47557170280868</c:v>
                </c:pt>
                <c:pt idx="8">
                  <c:v>65.918411821032805</c:v>
                </c:pt>
                <c:pt idx="9">
                  <c:v>1401.2939043021747</c:v>
                </c:pt>
                <c:pt idx="10">
                  <c:v>892.24008758704758</c:v>
                </c:pt>
                <c:pt idx="11">
                  <c:v>-2174.3889984400212</c:v>
                </c:pt>
                <c:pt idx="12">
                  <c:v>-2960.2978662833461</c:v>
                </c:pt>
                <c:pt idx="13">
                  <c:v>-2382.2098041800091</c:v>
                </c:pt>
                <c:pt idx="14">
                  <c:v>-2130.7348263573786</c:v>
                </c:pt>
                <c:pt idx="15">
                  <c:v>-2005.1179391609676</c:v>
                </c:pt>
                <c:pt idx="16">
                  <c:v>-3654.5900543475855</c:v>
                </c:pt>
                <c:pt idx="17">
                  <c:v>-4478.4883956962403</c:v>
                </c:pt>
                <c:pt idx="18">
                  <c:v>-3791.5101720738257</c:v>
                </c:pt>
                <c:pt idx="19">
                  <c:v>-6177.2438728022462</c:v>
                </c:pt>
                <c:pt idx="20">
                  <c:v>-7024.1306403389772</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2.0975858205929399E-7</c:v>
                </c:pt>
                <c:pt idx="1">
                  <c:v>-74.404797024973959</c:v>
                </c:pt>
                <c:pt idx="2">
                  <c:v>-73.014074543381867</c:v>
                </c:pt>
                <c:pt idx="3">
                  <c:v>-367.61393253249844</c:v>
                </c:pt>
                <c:pt idx="4">
                  <c:v>-600.3669078916646</c:v>
                </c:pt>
                <c:pt idx="5">
                  <c:v>-803.03839025350317</c:v>
                </c:pt>
                <c:pt idx="6">
                  <c:v>-776.30935094031156</c:v>
                </c:pt>
                <c:pt idx="7">
                  <c:v>-818.56253809682676</c:v>
                </c:pt>
                <c:pt idx="8">
                  <c:v>-2180.9469012020272</c:v>
                </c:pt>
                <c:pt idx="9">
                  <c:v>-2089.6309082280422</c:v>
                </c:pt>
                <c:pt idx="10">
                  <c:v>-2324.1978977067774</c:v>
                </c:pt>
                <c:pt idx="11">
                  <c:v>-3562.8134207726107</c:v>
                </c:pt>
                <c:pt idx="12">
                  <c:v>-4991.7186740685502</c:v>
                </c:pt>
                <c:pt idx="13">
                  <c:v>-4927.8197273792321</c:v>
                </c:pt>
                <c:pt idx="14">
                  <c:v>-1122.3558350058447</c:v>
                </c:pt>
                <c:pt idx="15">
                  <c:v>-5182.3701990947302</c:v>
                </c:pt>
                <c:pt idx="16">
                  <c:v>-17507.086261890101</c:v>
                </c:pt>
                <c:pt idx="17">
                  <c:v>-17390.516764186483</c:v>
                </c:pt>
                <c:pt idx="18">
                  <c:v>-17256.900970649804</c:v>
                </c:pt>
                <c:pt idx="19">
                  <c:v>-16193.596548838803</c:v>
                </c:pt>
                <c:pt idx="20">
                  <c:v>-16320.965924161676</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0</c:v>
                </c:pt>
                <c:pt idx="2">
                  <c:v>0</c:v>
                </c:pt>
                <c:pt idx="3">
                  <c:v>-44.045475899998564</c:v>
                </c:pt>
                <c:pt idx="4">
                  <c:v>-32.320902803558056</c:v>
                </c:pt>
                <c:pt idx="5">
                  <c:v>148.76897251008631</c:v>
                </c:pt>
                <c:pt idx="6">
                  <c:v>569.15132711940896</c:v>
                </c:pt>
                <c:pt idx="7">
                  <c:v>-10.357943580562278</c:v>
                </c:pt>
                <c:pt idx="8">
                  <c:v>895.5624730248237</c:v>
                </c:pt>
                <c:pt idx="9">
                  <c:v>612.52277235822839</c:v>
                </c:pt>
                <c:pt idx="10">
                  <c:v>1210.6871148629652</c:v>
                </c:pt>
                <c:pt idx="11">
                  <c:v>-9672.0791993944331</c:v>
                </c:pt>
                <c:pt idx="12">
                  <c:v>-6949.970589404551</c:v>
                </c:pt>
                <c:pt idx="13">
                  <c:v>-6735.263622223647</c:v>
                </c:pt>
                <c:pt idx="14">
                  <c:v>-14012.399609829037</c:v>
                </c:pt>
                <c:pt idx="15">
                  <c:v>-14203.888908657143</c:v>
                </c:pt>
                <c:pt idx="16">
                  <c:v>-16786.445117095736</c:v>
                </c:pt>
                <c:pt idx="17">
                  <c:v>-14597.845933731176</c:v>
                </c:pt>
                <c:pt idx="18">
                  <c:v>-16802.84848063055</c:v>
                </c:pt>
                <c:pt idx="19">
                  <c:v>-21657.971626589166</c:v>
                </c:pt>
                <c:pt idx="20">
                  <c:v>-22626.008892107002</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0.72973234567456302</c:v>
                </c:pt>
                <c:pt idx="1">
                  <c:v>-26.084637710675338</c:v>
                </c:pt>
                <c:pt idx="2">
                  <c:v>-18.565668544988654</c:v>
                </c:pt>
                <c:pt idx="3">
                  <c:v>-134.06355537223749</c:v>
                </c:pt>
                <c:pt idx="4">
                  <c:v>-298.30753558515676</c:v>
                </c:pt>
                <c:pt idx="5">
                  <c:v>-555.17534466885127</c:v>
                </c:pt>
                <c:pt idx="6">
                  <c:v>-485.7752178228975</c:v>
                </c:pt>
                <c:pt idx="7">
                  <c:v>-389.39688353620159</c:v>
                </c:pt>
                <c:pt idx="8">
                  <c:v>83.929151860764023</c:v>
                </c:pt>
                <c:pt idx="9">
                  <c:v>1724.2095741564317</c:v>
                </c:pt>
                <c:pt idx="10">
                  <c:v>1022.9854586790445</c:v>
                </c:pt>
                <c:pt idx="11">
                  <c:v>-4878.7770450881599</c:v>
                </c:pt>
                <c:pt idx="12">
                  <c:v>-5777.9361546121308</c:v>
                </c:pt>
                <c:pt idx="13">
                  <c:v>-4238.0796568888054</c:v>
                </c:pt>
                <c:pt idx="14">
                  <c:v>-3774.7081189569035</c:v>
                </c:pt>
                <c:pt idx="15">
                  <c:v>-3548.854921252112</c:v>
                </c:pt>
                <c:pt idx="16">
                  <c:v>-6368.3009419834325</c:v>
                </c:pt>
                <c:pt idx="17">
                  <c:v>-6759.1632602520403</c:v>
                </c:pt>
                <c:pt idx="18">
                  <c:v>-6033.9422266229158</c:v>
                </c:pt>
                <c:pt idx="19">
                  <c:v>-9234.8047172269671</c:v>
                </c:pt>
                <c:pt idx="20">
                  <c:v>-10258.968302604226</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2'!$J$13:$AD$13</c:f>
              <c:numCache>
                <c:formatCode>"$"#,##0.0</c:formatCode>
                <c:ptCount val="21"/>
                <c:pt idx="0">
                  <c:v>0</c:v>
                </c:pt>
                <c:pt idx="1">
                  <c:v>0</c:v>
                </c:pt>
                <c:pt idx="2">
                  <c:v>0</c:v>
                </c:pt>
                <c:pt idx="3">
                  <c:v>36.143607338808806</c:v>
                </c:pt>
                <c:pt idx="4">
                  <c:v>40.542576547380747</c:v>
                </c:pt>
                <c:pt idx="5">
                  <c:v>47.30842442830857</c:v>
                </c:pt>
                <c:pt idx="6">
                  <c:v>65.021620063510568</c:v>
                </c:pt>
                <c:pt idx="7">
                  <c:v>94.275233406417556</c:v>
                </c:pt>
                <c:pt idx="8">
                  <c:v>237.38353273555435</c:v>
                </c:pt>
                <c:pt idx="9">
                  <c:v>240.16779526239452</c:v>
                </c:pt>
                <c:pt idx="10">
                  <c:v>300.19949857230313</c:v>
                </c:pt>
                <c:pt idx="11">
                  <c:v>260.20859106318539</c:v>
                </c:pt>
                <c:pt idx="12">
                  <c:v>210.85497872142059</c:v>
                </c:pt>
                <c:pt idx="13">
                  <c:v>290.93092789789762</c:v>
                </c:pt>
                <c:pt idx="14">
                  <c:v>312.47582256317583</c:v>
                </c:pt>
                <c:pt idx="15">
                  <c:v>262.55098032212754</c:v>
                </c:pt>
                <c:pt idx="16">
                  <c:v>-130.43624883007988</c:v>
                </c:pt>
                <c:pt idx="17">
                  <c:v>-168.82249397486794</c:v>
                </c:pt>
                <c:pt idx="18">
                  <c:v>-134.09753792411539</c:v>
                </c:pt>
                <c:pt idx="19">
                  <c:v>-418.82052669982932</c:v>
                </c:pt>
                <c:pt idx="20">
                  <c:v>-494.97961727355323</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2'!$J$14:$AD$14</c:f>
              <c:numCache>
                <c:formatCode>"$"#,##0.0</c:formatCode>
                <c:ptCount val="21"/>
                <c:pt idx="0">
                  <c:v>-3.092281986027956E-11</c:v>
                </c:pt>
                <c:pt idx="1">
                  <c:v>-3.8335201679728925E-9</c:v>
                </c:pt>
                <c:pt idx="2">
                  <c:v>-3.637978807091713E-11</c:v>
                </c:pt>
                <c:pt idx="3">
                  <c:v>1.3171114001033857</c:v>
                </c:pt>
                <c:pt idx="4">
                  <c:v>1.3748398051229742</c:v>
                </c:pt>
                <c:pt idx="5">
                  <c:v>2.6210305201484516</c:v>
                </c:pt>
                <c:pt idx="6">
                  <c:v>6.8368620018259207</c:v>
                </c:pt>
                <c:pt idx="7">
                  <c:v>-11.282842661071754</c:v>
                </c:pt>
                <c:pt idx="8">
                  <c:v>-7.1808642168725783</c:v>
                </c:pt>
                <c:pt idx="9">
                  <c:v>-8.7266856014880432</c:v>
                </c:pt>
                <c:pt idx="10">
                  <c:v>-0.19807696594034496</c:v>
                </c:pt>
                <c:pt idx="11">
                  <c:v>-82.090975246399012</c:v>
                </c:pt>
                <c:pt idx="12">
                  <c:v>-80.110342506434336</c:v>
                </c:pt>
                <c:pt idx="13">
                  <c:v>-74.988392867383482</c:v>
                </c:pt>
                <c:pt idx="14">
                  <c:v>177.63166920631738</c:v>
                </c:pt>
                <c:pt idx="15">
                  <c:v>330.29161286305907</c:v>
                </c:pt>
                <c:pt idx="16">
                  <c:v>549.07572911184025</c:v>
                </c:pt>
                <c:pt idx="17">
                  <c:v>897.4409805841683</c:v>
                </c:pt>
                <c:pt idx="18">
                  <c:v>398.98214334941713</c:v>
                </c:pt>
                <c:pt idx="19">
                  <c:v>164.30838501573317</c:v>
                </c:pt>
                <c:pt idx="20">
                  <c:v>-255.89432241335498</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2'!$J$15:$AD$15</c:f>
              <c:numCache>
                <c:formatCode>"$"#,##0.0</c:formatCode>
                <c:ptCount val="21"/>
                <c:pt idx="0">
                  <c:v>-8.7989085386652732E-5</c:v>
                </c:pt>
                <c:pt idx="1">
                  <c:v>6.057705110401912</c:v>
                </c:pt>
                <c:pt idx="2">
                  <c:v>8.7922763531678356</c:v>
                </c:pt>
                <c:pt idx="3">
                  <c:v>117.38397430562873</c:v>
                </c:pt>
                <c:pt idx="4">
                  <c:v>132.86377638394288</c:v>
                </c:pt>
                <c:pt idx="5">
                  <c:v>148.80124177928747</c:v>
                </c:pt>
                <c:pt idx="6">
                  <c:v>118.14886244849458</c:v>
                </c:pt>
                <c:pt idx="7">
                  <c:v>186.99510931969826</c:v>
                </c:pt>
                <c:pt idx="8">
                  <c:v>185.85218856339088</c:v>
                </c:pt>
                <c:pt idx="9">
                  <c:v>214.49459602955767</c:v>
                </c:pt>
                <c:pt idx="10">
                  <c:v>205.75817340563981</c:v>
                </c:pt>
                <c:pt idx="11">
                  <c:v>1693.412199572364</c:v>
                </c:pt>
                <c:pt idx="12">
                  <c:v>1685.44993465264</c:v>
                </c:pt>
                <c:pt idx="13">
                  <c:v>1579.2098292666681</c:v>
                </c:pt>
                <c:pt idx="14">
                  <c:v>1923.6654145091516</c:v>
                </c:pt>
                <c:pt idx="15">
                  <c:v>2261.4869790562066</c:v>
                </c:pt>
                <c:pt idx="16">
                  <c:v>3750.2996374252762</c:v>
                </c:pt>
                <c:pt idx="17">
                  <c:v>3483.9652022449291</c:v>
                </c:pt>
                <c:pt idx="18">
                  <c:v>3790.992839505353</c:v>
                </c:pt>
                <c:pt idx="19">
                  <c:v>4197.0108136655372</c:v>
                </c:pt>
                <c:pt idx="20">
                  <c:v>4376.7316447722442</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2'!$J$16:$AD$16</c:f>
              <c:numCache>
                <c:formatCode>"$"#,##0.0</c:formatCode>
                <c:ptCount val="21"/>
                <c:pt idx="0">
                  <c:v>2.8129404847732076E-4</c:v>
                </c:pt>
                <c:pt idx="1">
                  <c:v>-0.36766262233265934</c:v>
                </c:pt>
                <c:pt idx="2">
                  <c:v>-0.12068179838104243</c:v>
                </c:pt>
                <c:pt idx="3">
                  <c:v>-1.2731937615034212</c:v>
                </c:pt>
                <c:pt idx="4">
                  <c:v>-0.79804463460448005</c:v>
                </c:pt>
                <c:pt idx="5">
                  <c:v>-3.6002588163884184</c:v>
                </c:pt>
                <c:pt idx="6">
                  <c:v>-3.8356246790511932</c:v>
                </c:pt>
                <c:pt idx="7">
                  <c:v>-1.6626745051545413</c:v>
                </c:pt>
                <c:pt idx="8">
                  <c:v>-0.13603346539855465</c:v>
                </c:pt>
                <c:pt idx="9">
                  <c:v>1.3898854312225239</c:v>
                </c:pt>
                <c:pt idx="10">
                  <c:v>-3.1542217863209316</c:v>
                </c:pt>
                <c:pt idx="11">
                  <c:v>61.994576926899299</c:v>
                </c:pt>
                <c:pt idx="12">
                  <c:v>55.110847159053719</c:v>
                </c:pt>
                <c:pt idx="13">
                  <c:v>66.684161133070575</c:v>
                </c:pt>
                <c:pt idx="14">
                  <c:v>120.95920708378105</c:v>
                </c:pt>
                <c:pt idx="15">
                  <c:v>140.26996776016335</c:v>
                </c:pt>
                <c:pt idx="16">
                  <c:v>216.12516533051257</c:v>
                </c:pt>
                <c:pt idx="17">
                  <c:v>203.52479558237474</c:v>
                </c:pt>
                <c:pt idx="18">
                  <c:v>238.55875730468222</c:v>
                </c:pt>
                <c:pt idx="19">
                  <c:v>271.14228083881267</c:v>
                </c:pt>
                <c:pt idx="20">
                  <c:v>281.10370379623055</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2'!$J$17:$AD$17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-10.848629130805907</c:v>
                </c:pt>
                <c:pt idx="8">
                  <c:v>-30.735201075740363</c:v>
                </c:pt>
                <c:pt idx="9">
                  <c:v>-30.735201075740363</c:v>
                </c:pt>
                <c:pt idx="10">
                  <c:v>-30.735201075743319</c:v>
                </c:pt>
                <c:pt idx="11">
                  <c:v>-30.315726075740397</c:v>
                </c:pt>
                <c:pt idx="12">
                  <c:v>-30.315726075740397</c:v>
                </c:pt>
                <c:pt idx="13">
                  <c:v>-30.315726075740397</c:v>
                </c:pt>
                <c:pt idx="14">
                  <c:v>-123.52152641200242</c:v>
                </c:pt>
                <c:pt idx="15">
                  <c:v>-126.11950266247401</c:v>
                </c:pt>
                <c:pt idx="16">
                  <c:v>-295.55696071214732</c:v>
                </c:pt>
                <c:pt idx="17">
                  <c:v>-295.55696071214732</c:v>
                </c:pt>
                <c:pt idx="18">
                  <c:v>-336.44425479118053</c:v>
                </c:pt>
                <c:pt idx="19">
                  <c:v>-390.83761842325515</c:v>
                </c:pt>
                <c:pt idx="20">
                  <c:v>-390.83761842325515</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2'!$J$18:$AD$18</c:f>
              <c:numCache>
                <c:formatCode>"$"#,##0.0</c:formatCode>
                <c:ptCount val="21"/>
                <c:pt idx="0">
                  <c:v>4.1105082893011513E-8</c:v>
                </c:pt>
                <c:pt idx="1">
                  <c:v>0</c:v>
                </c:pt>
                <c:pt idx="2">
                  <c:v>3.4047758037012636</c:v>
                </c:pt>
                <c:pt idx="3">
                  <c:v>11.019074307149056</c:v>
                </c:pt>
                <c:pt idx="4">
                  <c:v>10.02153718456214</c:v>
                </c:pt>
                <c:pt idx="5">
                  <c:v>0</c:v>
                </c:pt>
                <c:pt idx="6">
                  <c:v>2.8971761784103802</c:v>
                </c:pt>
                <c:pt idx="7">
                  <c:v>6.12909344562736</c:v>
                </c:pt>
                <c:pt idx="8">
                  <c:v>23.145992974376629</c:v>
                </c:pt>
                <c:pt idx="9">
                  <c:v>0</c:v>
                </c:pt>
                <c:pt idx="10">
                  <c:v>4.1088230036928897</c:v>
                </c:pt>
                <c:pt idx="11">
                  <c:v>4.3748218321287906</c:v>
                </c:pt>
                <c:pt idx="12">
                  <c:v>2.8532575971060794</c:v>
                </c:pt>
                <c:pt idx="13">
                  <c:v>-8.6669379597105589</c:v>
                </c:pt>
                <c:pt idx="14">
                  <c:v>13.645617817132511</c:v>
                </c:pt>
                <c:pt idx="15">
                  <c:v>43.704119211525331</c:v>
                </c:pt>
                <c:pt idx="16">
                  <c:v>12.815476480773327</c:v>
                </c:pt>
                <c:pt idx="17">
                  <c:v>68.24894337875628</c:v>
                </c:pt>
                <c:pt idx="18">
                  <c:v>71.938899239276139</c:v>
                </c:pt>
                <c:pt idx="19">
                  <c:v>1.9139405337760742</c:v>
                </c:pt>
                <c:pt idx="20">
                  <c:v>67.044308762407908</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2'!$J$19:$AD$19</c:f>
              <c:numCache>
                <c:formatCode>"$"#,##0.0</c:formatCode>
                <c:ptCount val="21"/>
                <c:pt idx="0">
                  <c:v>0</c:v>
                </c:pt>
                <c:pt idx="1">
                  <c:v>0</c:v>
                </c:pt>
                <c:pt idx="2">
                  <c:v>0</c:v>
                </c:pt>
                <c:pt idx="3">
                  <c:v>0</c:v>
                </c:pt>
                <c:pt idx="4">
                  <c:v>0</c:v>
                </c:pt>
                <c:pt idx="5">
                  <c:v>0</c:v>
                </c:pt>
                <c:pt idx="6">
                  <c:v>0</c:v>
                </c:pt>
                <c:pt idx="7">
                  <c:v>0</c:v>
                </c:pt>
                <c:pt idx="8">
                  <c:v>1.6254375623248052E-9</c:v>
                </c:pt>
                <c:pt idx="9">
                  <c:v>-1.6254517731795204E-9</c:v>
                </c:pt>
                <c:pt idx="10">
                  <c:v>0</c:v>
                </c:pt>
                <c:pt idx="11">
                  <c:v>0</c:v>
                </c:pt>
                <c:pt idx="12">
                  <c:v>0</c:v>
                </c:pt>
                <c:pt idx="13">
                  <c:v>0</c:v>
                </c:pt>
                <c:pt idx="14">
                  <c:v>-3.4227734344788132</c:v>
                </c:pt>
                <c:pt idx="15">
                  <c:v>-2.7172496187794621</c:v>
                </c:pt>
                <c:pt idx="16">
                  <c:v>-6.3615094772775933</c:v>
                </c:pt>
                <c:pt idx="17">
                  <c:v>-9.9341248120651322</c:v>
                </c:pt>
                <c:pt idx="18">
                  <c:v>-4.1271996475560826</c:v>
                </c:pt>
                <c:pt idx="19">
                  <c:v>-2.7707645831364598</c:v>
                </c:pt>
                <c:pt idx="20">
                  <c:v>0</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2'!$J$20:$AD$20</c:f>
              <c:numCache>
                <c:formatCode>"$"#,##0.0</c:formatCode>
                <c:ptCount val="21"/>
                <c:pt idx="0">
                  <c:v>0</c:v>
                </c:pt>
                <c:pt idx="1">
                  <c:v>-7.6188444818851693</c:v>
                </c:pt>
                <c:pt idx="2">
                  <c:v>-7.6188444818851693</c:v>
                </c:pt>
                <c:pt idx="3">
                  <c:v>-137.11408751951836</c:v>
                </c:pt>
                <c:pt idx="4">
                  <c:v>-289.49097715722178</c:v>
                </c:pt>
                <c:pt idx="5">
                  <c:v>-289.49097715722178</c:v>
                </c:pt>
                <c:pt idx="6">
                  <c:v>-289.49097715722178</c:v>
                </c:pt>
                <c:pt idx="7">
                  <c:v>-423.36495876748978</c:v>
                </c:pt>
                <c:pt idx="8">
                  <c:v>-423.36495876748978</c:v>
                </c:pt>
                <c:pt idx="9">
                  <c:v>-423.36495876748978</c:v>
                </c:pt>
                <c:pt idx="10">
                  <c:v>-518.41911373196183</c:v>
                </c:pt>
                <c:pt idx="11">
                  <c:v>-671.88440972422029</c:v>
                </c:pt>
                <c:pt idx="12">
                  <c:v>-671.88440972422029</c:v>
                </c:pt>
                <c:pt idx="13">
                  <c:v>-671.88440972422029</c:v>
                </c:pt>
                <c:pt idx="14">
                  <c:v>-880.49562768060002</c:v>
                </c:pt>
                <c:pt idx="15">
                  <c:v>-880.49562768060002</c:v>
                </c:pt>
                <c:pt idx="16">
                  <c:v>-880.49562768060002</c:v>
                </c:pt>
                <c:pt idx="17">
                  <c:v>-880.49562768060002</c:v>
                </c:pt>
                <c:pt idx="18">
                  <c:v>-880.49562768060002</c:v>
                </c:pt>
                <c:pt idx="19">
                  <c:v>-880.49562768060002</c:v>
                </c:pt>
                <c:pt idx="20">
                  <c:v>-880.49562768060002</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2'!$J$21:$AD$21</c:f>
              <c:numCache>
                <c:formatCode>"$"#,##0</c:formatCode>
                <c:ptCount val="21"/>
                <c:pt idx="0">
                  <c:v>1.9334603725074118E-4</c:v>
                </c:pt>
                <c:pt idx="1">
                  <c:v>-2.3482769976494033</c:v>
                </c:pt>
                <c:pt idx="2">
                  <c:v>4.0380508765664516</c:v>
                </c:pt>
                <c:pt idx="3">
                  <c:v>27.05701107066821</c:v>
                </c:pt>
                <c:pt idx="4">
                  <c:v>-105.9057668708175</c:v>
                </c:pt>
                <c:pt idx="5">
                  <c:v>-94.780014245865686</c:v>
                </c:pt>
                <c:pt idx="6">
                  <c:v>-100.84155614403159</c:v>
                </c:pt>
                <c:pt idx="7">
                  <c:v>-159.75966889277885</c:v>
                </c:pt>
                <c:pt idx="8">
                  <c:v>-15.035343250553979</c:v>
                </c:pt>
                <c:pt idx="9">
                  <c:v>-6.7745687231688976</c:v>
                </c:pt>
                <c:pt idx="10">
                  <c:v>-42.440118578330612</c:v>
                </c:pt>
                <c:pt idx="11">
                  <c:v>1235.6990783482179</c:v>
                </c:pt>
                <c:pt idx="12">
                  <c:v>1171.958539823825</c:v>
                </c:pt>
                <c:pt idx="13">
                  <c:v>1150.9694516705813</c:v>
                </c:pt>
                <c:pt idx="14">
                  <c:v>1540.9378036524772</c:v>
                </c:pt>
                <c:pt idx="15">
                  <c:v>2028.9712792512278</c:v>
                </c:pt>
                <c:pt idx="16">
                  <c:v>3215.4656616482976</c:v>
                </c:pt>
                <c:pt idx="17">
                  <c:v>3298.3707146105467</c:v>
                </c:pt>
                <c:pt idx="18">
                  <c:v>3145.3080193552764</c:v>
                </c:pt>
                <c:pt idx="19">
                  <c:v>2941.4508826670381</c:v>
                </c:pt>
                <c:pt idx="20">
                  <c:v>2702.6724715401192</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net market benefits</a:t>
                </a:r>
                <a:r>
                  <a:rPr lang="en-AU" sz="900" b="1" baseline="0"/>
                  <a:t> </a:t>
                </a:r>
                <a:r>
                  <a:rPr lang="en-AU" sz="900" b="1"/>
                  <a:t>($m)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312.20613539999999</c:v>
                </c:pt>
                <c:pt idx="4">
                  <c:v>312.20613539999999</c:v>
                </c:pt>
                <c:pt idx="5">
                  <c:v>312.20613539999999</c:v>
                </c:pt>
                <c:pt idx="6">
                  <c:v>312.20613539999999</c:v>
                </c:pt>
                <c:pt idx="7">
                  <c:v>582.92819538000003</c:v>
                </c:pt>
                <c:pt idx="8">
                  <c:v>1820.25802944</c:v>
                </c:pt>
                <c:pt idx="9">
                  <c:v>1820.25802944</c:v>
                </c:pt>
                <c:pt idx="10">
                  <c:v>1820.25802944</c:v>
                </c:pt>
                <c:pt idx="11">
                  <c:v>4122.4837071599995</c:v>
                </c:pt>
                <c:pt idx="12">
                  <c:v>4122.4837071599995</c:v>
                </c:pt>
                <c:pt idx="13">
                  <c:v>4327.2049708199993</c:v>
                </c:pt>
                <c:pt idx="14">
                  <c:v>5285.2205425199991</c:v>
                </c:pt>
                <c:pt idx="15">
                  <c:v>6378.8762731199986</c:v>
                </c:pt>
                <c:pt idx="16">
                  <c:v>7343.4656022599993</c:v>
                </c:pt>
                <c:pt idx="17">
                  <c:v>7875.5304521399994</c:v>
                </c:pt>
                <c:pt idx="18">
                  <c:v>8034.0922262999993</c:v>
                </c:pt>
                <c:pt idx="19">
                  <c:v>8034.0922262999993</c:v>
                </c:pt>
                <c:pt idx="20">
                  <c:v>8738.3220087000009</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-390.00000000000006</c:v>
                </c:pt>
                <c:pt idx="8">
                  <c:v>-390.00000000000006</c:v>
                </c:pt>
                <c:pt idx="9">
                  <c:v>-390.00000000000006</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0.70891528999999309</c:v>
                </c:pt>
                <c:pt idx="5">
                  <c:v>0.70891528999999309</c:v>
                </c:pt>
                <c:pt idx="6">
                  <c:v>0.70891528999993625</c:v>
                </c:pt>
                <c:pt idx="7">
                  <c:v>0.70891529000004994</c:v>
                </c:pt>
                <c:pt idx="8">
                  <c:v>0.70891528999993625</c:v>
                </c:pt>
                <c:pt idx="9">
                  <c:v>222.91107032000002</c:v>
                </c:pt>
                <c:pt idx="10">
                  <c:v>587.41869937999991</c:v>
                </c:pt>
                <c:pt idx="11">
                  <c:v>617.17856145999997</c:v>
                </c:pt>
                <c:pt idx="12">
                  <c:v>877.72082028000023</c:v>
                </c:pt>
                <c:pt idx="13">
                  <c:v>877.72082028000057</c:v>
                </c:pt>
                <c:pt idx="14">
                  <c:v>877.72082028000057</c:v>
                </c:pt>
                <c:pt idx="15">
                  <c:v>678.87157827000055</c:v>
                </c:pt>
                <c:pt idx="16">
                  <c:v>678.87157827000101</c:v>
                </c:pt>
                <c:pt idx="17">
                  <c:v>-829.52148394000096</c:v>
                </c:pt>
                <c:pt idx="18">
                  <c:v>-829.52148394000051</c:v>
                </c:pt>
                <c:pt idx="19">
                  <c:v>-829.52148393999869</c:v>
                </c:pt>
                <c:pt idx="20">
                  <c:v>-2757.0695402099982</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39.194746950000003</c:v>
                </c:pt>
                <c:pt idx="5">
                  <c:v>39.194746950000003</c:v>
                </c:pt>
                <c:pt idx="6">
                  <c:v>39.194746950000003</c:v>
                </c:pt>
                <c:pt idx="7">
                  <c:v>39.194746950000003</c:v>
                </c:pt>
                <c:pt idx="8">
                  <c:v>39.194746950000003</c:v>
                </c:pt>
                <c:pt idx="9">
                  <c:v>39.194746950000003</c:v>
                </c:pt>
                <c:pt idx="10">
                  <c:v>123.84895713</c:v>
                </c:pt>
                <c:pt idx="11">
                  <c:v>486.32886731999997</c:v>
                </c:pt>
                <c:pt idx="12">
                  <c:v>-582.98743466999986</c:v>
                </c:pt>
                <c:pt idx="13">
                  <c:v>-319.59894413000006</c:v>
                </c:pt>
                <c:pt idx="14">
                  <c:v>-645.08466984999995</c:v>
                </c:pt>
                <c:pt idx="15">
                  <c:v>-557.82476039999983</c:v>
                </c:pt>
                <c:pt idx="16">
                  <c:v>-140.10923664999973</c:v>
                </c:pt>
                <c:pt idx="17">
                  <c:v>-240.17165329999989</c:v>
                </c:pt>
                <c:pt idx="18">
                  <c:v>291.5230626499997</c:v>
                </c:pt>
                <c:pt idx="19">
                  <c:v>-323.85851531000117</c:v>
                </c:pt>
                <c:pt idx="20">
                  <c:v>-323.85851531000117</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116.32206435999979</c:v>
                </c:pt>
                <c:pt idx="14">
                  <c:v>116.32206435999979</c:v>
                </c:pt>
                <c:pt idx="15">
                  <c:v>107.11939824000001</c:v>
                </c:pt>
                <c:pt idx="16">
                  <c:v>107.11939824000001</c:v>
                </c:pt>
                <c:pt idx="17">
                  <c:v>217.18285995999986</c:v>
                </c:pt>
                <c:pt idx="18">
                  <c:v>259.34575594999978</c:v>
                </c:pt>
                <c:pt idx="19">
                  <c:v>168.18702636999978</c:v>
                </c:pt>
                <c:pt idx="20">
                  <c:v>168.18702636999978</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-985</c:v>
                </c:pt>
                <c:pt idx="7">
                  <c:v>-1735</c:v>
                </c:pt>
                <c:pt idx="8">
                  <c:v>-1735</c:v>
                </c:pt>
                <c:pt idx="9">
                  <c:v>-1735</c:v>
                </c:pt>
                <c:pt idx="10">
                  <c:v>-2485</c:v>
                </c:pt>
                <c:pt idx="11">
                  <c:v>-3307.5</c:v>
                </c:pt>
                <c:pt idx="12">
                  <c:v>-3307.5</c:v>
                </c:pt>
                <c:pt idx="13">
                  <c:v>-3307.5</c:v>
                </c:pt>
                <c:pt idx="14">
                  <c:v>-6627.5</c:v>
                </c:pt>
                <c:pt idx="15">
                  <c:v>-6627.5</c:v>
                </c:pt>
                <c:pt idx="16">
                  <c:v>-6627.5</c:v>
                </c:pt>
                <c:pt idx="17">
                  <c:v>-6627.5</c:v>
                </c:pt>
                <c:pt idx="18">
                  <c:v>-6627.5</c:v>
                </c:pt>
                <c:pt idx="19">
                  <c:v>-6627.5</c:v>
                </c:pt>
                <c:pt idx="20">
                  <c:v>-6627.5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5"/>
  <cols>
    <col min="1" max="1" width="9" style="31"/>
    <col min="2" max="2" width="87.082031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3" thickBot="1">
      <c r="A2" s="58"/>
      <c r="B2" s="89" t="s">
        <v>0</v>
      </c>
      <c r="C2" s="58"/>
      <c r="D2" s="58"/>
      <c r="E2" s="58"/>
      <c r="F2" s="58"/>
      <c r="G2" s="58"/>
      <c r="H2" s="58"/>
      <c r="I2" s="58"/>
      <c r="J2" s="58"/>
      <c r="K2" s="58"/>
      <c r="L2" s="58"/>
      <c r="M2" s="58"/>
      <c r="N2" s="58"/>
      <c r="O2" s="58"/>
      <c r="P2" s="58"/>
      <c r="Q2" s="58"/>
      <c r="R2" s="58"/>
      <c r="S2" s="58"/>
      <c r="T2" s="58"/>
    </row>
    <row r="3" spans="1:20" ht="17"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275</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2.5"/>
  <cols>
    <col min="1" max="1" width="8" style="35"/>
    <col min="2" max="2" width="26.08203125" style="35" customWidth="1"/>
    <col min="3" max="3" width="63.3320312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3" thickBot="1">
      <c r="A2" s="34"/>
      <c r="B2" s="97" t="s">
        <v>248</v>
      </c>
      <c r="C2" s="97"/>
      <c r="D2" s="34"/>
      <c r="E2" s="34"/>
      <c r="F2" s="34"/>
      <c r="G2" s="34"/>
      <c r="H2" s="34"/>
      <c r="I2" s="34"/>
      <c r="J2" s="34"/>
      <c r="K2" s="34"/>
      <c r="L2" s="34"/>
      <c r="M2" s="34"/>
      <c r="N2" s="34"/>
      <c r="O2" s="34"/>
      <c r="P2" s="34"/>
      <c r="Q2" s="34"/>
      <c r="R2" s="34"/>
      <c r="S2" s="34"/>
      <c r="T2" s="34"/>
      <c r="U2" s="34"/>
      <c r="V2" s="34"/>
      <c r="W2" s="34"/>
      <c r="X2" s="34"/>
    </row>
    <row r="3" spans="1:24" ht="13"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4" customHeight="1" thickBot="1">
      <c r="A9" s="34"/>
      <c r="B9" s="98" t="s">
        <v>263</v>
      </c>
      <c r="C9" s="98"/>
      <c r="D9" s="34"/>
      <c r="E9" s="34"/>
      <c r="F9" s="34"/>
      <c r="G9" s="34"/>
      <c r="H9" s="34"/>
      <c r="I9" s="34"/>
      <c r="J9" s="34"/>
      <c r="K9" s="34"/>
      <c r="L9" s="34"/>
      <c r="M9" s="34"/>
      <c r="N9" s="34"/>
      <c r="O9" s="34"/>
      <c r="P9" s="34"/>
      <c r="Q9" s="34"/>
      <c r="R9" s="34"/>
      <c r="S9" s="34"/>
      <c r="T9" s="34"/>
      <c r="U9" s="34"/>
      <c r="V9" s="34"/>
      <c r="W9" s="34"/>
      <c r="X9" s="34"/>
    </row>
    <row r="10" spans="1:24" ht="17.399999999999999" customHeight="1" thickBot="1">
      <c r="A10" s="34"/>
      <c r="B10" s="36" t="s">
        <v>71</v>
      </c>
      <c r="C10" s="88" t="s">
        <v>73</v>
      </c>
      <c r="D10" s="34"/>
      <c r="E10" s="34"/>
      <c r="F10" s="34"/>
      <c r="G10" s="34"/>
      <c r="H10" s="34"/>
      <c r="I10" s="34"/>
      <c r="J10" s="34"/>
      <c r="K10" s="34"/>
      <c r="L10" s="34"/>
      <c r="M10" s="34"/>
      <c r="N10" s="34"/>
      <c r="O10" s="34"/>
      <c r="P10" s="34"/>
      <c r="Q10" s="34"/>
      <c r="R10" s="34"/>
      <c r="S10" s="34"/>
      <c r="T10" s="34"/>
      <c r="U10" s="34"/>
      <c r="V10" s="34"/>
      <c r="W10" s="34"/>
      <c r="X10" s="34"/>
    </row>
    <row r="11" spans="1:24" ht="17.399999999999999" customHeight="1" thickBot="1">
      <c r="A11" s="34"/>
      <c r="B11" s="36" t="s">
        <v>72</v>
      </c>
      <c r="C11" s="88" t="s">
        <v>74</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49999999999999"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7" customHeight="1" thickBot="1">
      <c r="A15" s="34"/>
      <c r="B15" s="45" t="s">
        <v>30</v>
      </c>
      <c r="C15" s="44" t="s">
        <v>245</v>
      </c>
      <c r="D15" s="34"/>
      <c r="E15" s="34"/>
      <c r="F15" s="34"/>
      <c r="G15" s="34"/>
      <c r="H15" s="34"/>
      <c r="I15" s="34"/>
      <c r="J15" s="34"/>
      <c r="K15" s="34"/>
      <c r="L15" s="34"/>
      <c r="M15" s="34"/>
      <c r="N15" s="34"/>
      <c r="O15" s="34"/>
      <c r="P15" s="34"/>
      <c r="Q15" s="34"/>
      <c r="R15" s="34"/>
      <c r="S15" s="34"/>
      <c r="T15" s="34"/>
      <c r="U15" s="34"/>
      <c r="V15" s="34"/>
      <c r="W15" s="34"/>
      <c r="X15" s="34"/>
    </row>
    <row r="16" spans="1:24" ht="17" customHeight="1" thickBot="1">
      <c r="A16" s="34"/>
      <c r="B16" s="45" t="s">
        <v>31</v>
      </c>
      <c r="C16" s="44" t="s">
        <v>246</v>
      </c>
      <c r="D16" s="34"/>
      <c r="E16" s="34"/>
      <c r="F16" s="34"/>
      <c r="G16" s="34"/>
      <c r="H16" s="34"/>
      <c r="I16" s="34"/>
      <c r="J16" s="34"/>
      <c r="K16" s="34"/>
      <c r="L16" s="34"/>
      <c r="M16" s="34"/>
      <c r="N16" s="34"/>
      <c r="O16" s="34"/>
      <c r="P16" s="34"/>
      <c r="Q16" s="34"/>
      <c r="R16" s="34"/>
      <c r="S16" s="34"/>
      <c r="T16" s="34"/>
      <c r="U16" s="34"/>
      <c r="V16" s="34"/>
      <c r="W16" s="34"/>
      <c r="X16" s="34"/>
    </row>
    <row r="17" spans="1:24" ht="17.399999999999999" customHeight="1" thickBot="1">
      <c r="A17" s="34"/>
      <c r="B17" s="45" t="s">
        <v>32</v>
      </c>
      <c r="C17" s="44" t="s">
        <v>247</v>
      </c>
      <c r="D17" s="34"/>
      <c r="E17" s="34"/>
      <c r="F17" s="34"/>
      <c r="G17" s="34"/>
      <c r="H17" s="34"/>
      <c r="I17" s="34"/>
      <c r="J17" s="34"/>
      <c r="K17" s="34"/>
      <c r="L17" s="34"/>
      <c r="M17" s="34"/>
      <c r="N17" s="34"/>
      <c r="O17" s="34"/>
      <c r="P17" s="34"/>
      <c r="Q17" s="34"/>
      <c r="R17" s="34"/>
      <c r="S17" s="34"/>
      <c r="T17" s="34"/>
      <c r="U17" s="34"/>
      <c r="V17" s="34"/>
      <c r="W17" s="34"/>
      <c r="X17" s="34"/>
    </row>
    <row r="18" spans="1:24" ht="17.75" customHeight="1" thickBot="1">
      <c r="A18" s="34"/>
      <c r="B18" s="45" t="s">
        <v>33</v>
      </c>
      <c r="C18" s="95" t="s">
        <v>34</v>
      </c>
      <c r="D18" s="34"/>
      <c r="E18" s="34"/>
      <c r="F18" s="34"/>
      <c r="G18" s="34"/>
      <c r="H18" s="34"/>
      <c r="I18" s="34"/>
      <c r="J18" s="34"/>
      <c r="K18" s="34"/>
      <c r="L18" s="34"/>
      <c r="M18" s="34"/>
      <c r="N18" s="34"/>
      <c r="O18" s="34"/>
      <c r="P18" s="34"/>
      <c r="Q18" s="34"/>
      <c r="R18" s="34"/>
      <c r="S18" s="34"/>
      <c r="T18" s="34"/>
      <c r="U18" s="34"/>
      <c r="V18" s="34"/>
      <c r="W18" s="34"/>
      <c r="X18" s="34"/>
    </row>
    <row r="19" spans="1:24" ht="17.75" customHeight="1" thickBot="1">
      <c r="A19" s="34"/>
      <c r="B19" s="45" t="s">
        <v>35</v>
      </c>
      <c r="C19" s="96"/>
      <c r="D19" s="34"/>
      <c r="E19" s="34"/>
      <c r="F19" s="34"/>
      <c r="G19" s="34"/>
      <c r="H19" s="34"/>
      <c r="I19" s="34"/>
      <c r="J19" s="34"/>
      <c r="K19" s="34"/>
      <c r="L19" s="34"/>
      <c r="M19" s="34"/>
      <c r="N19" s="34"/>
      <c r="O19" s="34"/>
      <c r="P19" s="34"/>
      <c r="Q19" s="34"/>
      <c r="R19" s="34"/>
      <c r="S19" s="34"/>
      <c r="T19" s="34"/>
      <c r="U19" s="34"/>
      <c r="V19" s="34"/>
      <c r="W19" s="34"/>
      <c r="X19" s="34"/>
    </row>
    <row r="20" spans="1:24" ht="17.75" customHeight="1" thickBot="1">
      <c r="A20" s="34"/>
      <c r="B20" s="45" t="s">
        <v>36</v>
      </c>
      <c r="C20" s="95" t="s">
        <v>37</v>
      </c>
      <c r="D20" s="34"/>
      <c r="E20" s="34"/>
      <c r="F20" s="34"/>
      <c r="G20" s="34"/>
      <c r="H20" s="34"/>
      <c r="I20" s="34"/>
      <c r="J20" s="34"/>
      <c r="K20" s="34"/>
      <c r="L20" s="34"/>
      <c r="M20" s="34"/>
      <c r="N20" s="34"/>
      <c r="O20" s="34"/>
      <c r="P20" s="34"/>
      <c r="Q20" s="34"/>
      <c r="R20" s="34"/>
      <c r="S20" s="34"/>
      <c r="T20" s="34"/>
      <c r="U20" s="34"/>
      <c r="V20" s="34"/>
      <c r="W20" s="34"/>
      <c r="X20" s="34"/>
    </row>
    <row r="21" spans="1:24" ht="17.75" customHeight="1" thickBot="1">
      <c r="A21" s="34"/>
      <c r="B21" s="45" t="s">
        <v>38</v>
      </c>
      <c r="C21" s="96"/>
      <c r="D21" s="34"/>
      <c r="E21" s="34"/>
      <c r="F21" s="34"/>
      <c r="G21" s="34"/>
      <c r="H21" s="34"/>
      <c r="I21" s="34"/>
      <c r="J21" s="34"/>
      <c r="K21" s="34"/>
      <c r="L21" s="34"/>
      <c r="M21" s="34"/>
      <c r="N21" s="34"/>
      <c r="O21" s="34"/>
      <c r="P21" s="34"/>
      <c r="Q21" s="34"/>
      <c r="R21" s="34"/>
      <c r="S21" s="34"/>
      <c r="T21" s="34"/>
      <c r="U21" s="34"/>
      <c r="V21" s="34"/>
      <c r="W21" s="34"/>
      <c r="X21" s="34"/>
    </row>
    <row r="22" spans="1:24" ht="17.75" customHeight="1" thickBot="1">
      <c r="A22" s="34"/>
      <c r="B22" s="45" t="s">
        <v>39</v>
      </c>
      <c r="C22" s="95" t="s">
        <v>40</v>
      </c>
      <c r="D22" s="34"/>
      <c r="E22" s="34"/>
      <c r="F22" s="34"/>
      <c r="G22" s="34"/>
      <c r="H22" s="34"/>
      <c r="I22" s="34"/>
      <c r="J22" s="34"/>
      <c r="K22" s="34"/>
      <c r="L22" s="34"/>
      <c r="M22" s="34"/>
      <c r="N22" s="34"/>
      <c r="O22" s="34"/>
      <c r="P22" s="34"/>
      <c r="Q22" s="34"/>
      <c r="R22" s="34"/>
      <c r="S22" s="34"/>
      <c r="T22" s="34"/>
      <c r="U22" s="34"/>
      <c r="V22" s="34"/>
      <c r="W22" s="34"/>
      <c r="X22" s="34"/>
    </row>
    <row r="23" spans="1:24" ht="17.75" customHeight="1" thickBot="1">
      <c r="A23" s="34"/>
      <c r="B23" s="45" t="s">
        <v>41</v>
      </c>
      <c r="C23" s="96"/>
      <c r="D23" s="34"/>
      <c r="E23" s="34"/>
      <c r="F23" s="34"/>
      <c r="G23" s="34"/>
      <c r="H23" s="34"/>
      <c r="I23" s="34"/>
      <c r="J23" s="34"/>
      <c r="K23" s="34"/>
      <c r="L23" s="34"/>
      <c r="M23" s="34"/>
      <c r="N23" s="34"/>
      <c r="O23" s="34"/>
      <c r="P23" s="34"/>
      <c r="Q23" s="34"/>
      <c r="R23" s="34"/>
      <c r="S23" s="34"/>
      <c r="T23" s="34"/>
      <c r="U23" s="34"/>
      <c r="V23" s="34"/>
      <c r="W23" s="34"/>
      <c r="X23" s="34"/>
    </row>
    <row r="24" spans="1:24" ht="17.75" customHeight="1" thickBot="1">
      <c r="A24" s="34"/>
      <c r="B24" s="45" t="s">
        <v>42</v>
      </c>
      <c r="C24" s="95" t="s">
        <v>43</v>
      </c>
      <c r="D24" s="34"/>
      <c r="E24" s="34"/>
      <c r="F24" s="34"/>
      <c r="G24" s="34"/>
      <c r="H24" s="34"/>
      <c r="I24" s="34"/>
      <c r="J24" s="34"/>
      <c r="K24" s="34"/>
      <c r="L24" s="34"/>
      <c r="M24" s="34"/>
      <c r="N24" s="34"/>
      <c r="O24" s="34"/>
      <c r="P24" s="34"/>
      <c r="Q24" s="34"/>
      <c r="R24" s="34"/>
      <c r="S24" s="34"/>
      <c r="T24" s="34"/>
      <c r="U24" s="34"/>
      <c r="V24" s="34"/>
      <c r="W24" s="34"/>
      <c r="X24" s="34"/>
    </row>
    <row r="25" spans="1:24" ht="17.75" customHeight="1" thickBot="1">
      <c r="A25" s="34"/>
      <c r="B25" s="45" t="s">
        <v>44</v>
      </c>
      <c r="C25" s="96"/>
      <c r="D25" s="34"/>
      <c r="E25" s="34"/>
      <c r="F25" s="34"/>
      <c r="G25" s="34"/>
      <c r="H25" s="34"/>
      <c r="I25" s="34"/>
      <c r="J25" s="34"/>
      <c r="K25" s="34"/>
      <c r="L25" s="34"/>
      <c r="M25" s="34"/>
      <c r="N25" s="34"/>
      <c r="O25" s="34"/>
      <c r="P25" s="34"/>
      <c r="Q25" s="34"/>
      <c r="R25" s="34"/>
      <c r="S25" s="34"/>
      <c r="T25" s="34"/>
      <c r="U25" s="34"/>
      <c r="V25" s="34"/>
      <c r="W25" s="34"/>
      <c r="X25" s="34"/>
    </row>
    <row r="26" spans="1:24" ht="17.75" customHeight="1" thickBot="1">
      <c r="A26" s="34"/>
      <c r="B26" s="45" t="s">
        <v>45</v>
      </c>
      <c r="C26" s="95" t="s">
        <v>255</v>
      </c>
      <c r="D26" s="34"/>
      <c r="E26" s="34"/>
      <c r="F26" s="34"/>
      <c r="G26" s="34"/>
      <c r="H26" s="34"/>
      <c r="I26" s="34"/>
      <c r="J26" s="34"/>
      <c r="K26" s="34"/>
      <c r="L26" s="34"/>
      <c r="M26" s="34"/>
      <c r="N26" s="34"/>
      <c r="O26" s="34"/>
      <c r="P26" s="34"/>
      <c r="Q26" s="34"/>
      <c r="R26" s="34"/>
      <c r="S26" s="34"/>
      <c r="T26" s="34"/>
      <c r="U26" s="34"/>
      <c r="V26" s="34"/>
      <c r="W26" s="34"/>
      <c r="X26" s="34"/>
    </row>
    <row r="27" spans="1:24" ht="17.75" customHeight="1" thickBot="1">
      <c r="A27" s="34"/>
      <c r="B27" s="45" t="s">
        <v>46</v>
      </c>
      <c r="C27" s="96"/>
      <c r="D27" s="34"/>
      <c r="E27" s="34"/>
      <c r="F27" s="34"/>
      <c r="G27" s="34"/>
      <c r="H27" s="34"/>
      <c r="I27" s="34"/>
      <c r="J27" s="34"/>
      <c r="K27" s="34"/>
      <c r="L27" s="34"/>
      <c r="M27" s="34"/>
      <c r="N27" s="34"/>
      <c r="O27" s="34"/>
      <c r="P27" s="34"/>
      <c r="Q27" s="34"/>
      <c r="R27" s="34"/>
      <c r="S27" s="34"/>
      <c r="T27" s="34"/>
      <c r="U27" s="34"/>
      <c r="V27" s="34"/>
      <c r="W27" s="34"/>
      <c r="X27" s="34"/>
    </row>
    <row r="28" spans="1:24" ht="17.75" customHeight="1" thickBot="1">
      <c r="A28" s="34"/>
      <c r="B28" s="45" t="s">
        <v>47</v>
      </c>
      <c r="C28" s="95" t="s">
        <v>256</v>
      </c>
      <c r="D28" s="34"/>
      <c r="E28" s="34"/>
      <c r="F28" s="34"/>
      <c r="G28" s="34"/>
      <c r="H28" s="34"/>
      <c r="I28" s="34"/>
      <c r="J28" s="34"/>
      <c r="K28" s="34"/>
      <c r="L28" s="34"/>
      <c r="M28" s="34"/>
      <c r="N28" s="34"/>
      <c r="O28" s="34"/>
      <c r="P28" s="34"/>
      <c r="Q28" s="34"/>
      <c r="R28" s="34"/>
      <c r="S28" s="34"/>
      <c r="T28" s="34"/>
      <c r="U28" s="34"/>
      <c r="V28" s="34"/>
      <c r="W28" s="34"/>
      <c r="X28" s="34"/>
    </row>
    <row r="29" spans="1:24" ht="17.75" customHeight="1" thickBot="1">
      <c r="A29" s="34"/>
      <c r="B29" s="45" t="s">
        <v>48</v>
      </c>
      <c r="C29" s="96"/>
      <c r="D29" s="34"/>
      <c r="E29" s="34"/>
      <c r="F29" s="34"/>
      <c r="G29" s="34"/>
      <c r="H29" s="34"/>
      <c r="I29" s="34"/>
      <c r="J29" s="34"/>
      <c r="K29" s="34"/>
      <c r="L29" s="34"/>
      <c r="M29" s="34"/>
      <c r="N29" s="34"/>
      <c r="O29" s="34"/>
      <c r="P29" s="34"/>
      <c r="Q29" s="34"/>
      <c r="R29" s="34"/>
      <c r="S29" s="34"/>
      <c r="T29" s="34"/>
      <c r="U29" s="34"/>
      <c r="V29" s="34"/>
      <c r="W29" s="34"/>
      <c r="X29" s="34"/>
    </row>
    <row r="30" spans="1:24" ht="17.75" customHeight="1" thickBot="1">
      <c r="A30" s="34"/>
      <c r="B30" s="45" t="s">
        <v>49</v>
      </c>
      <c r="C30" s="95" t="s">
        <v>257</v>
      </c>
      <c r="D30" s="34"/>
      <c r="E30" s="34"/>
      <c r="F30" s="34"/>
      <c r="G30" s="34"/>
      <c r="H30" s="34"/>
      <c r="I30" s="34"/>
      <c r="J30" s="34"/>
      <c r="K30" s="34"/>
      <c r="L30" s="34"/>
      <c r="M30" s="34"/>
      <c r="N30" s="34"/>
      <c r="O30" s="34"/>
      <c r="P30" s="34"/>
      <c r="Q30" s="34"/>
      <c r="R30" s="34"/>
      <c r="S30" s="34"/>
      <c r="T30" s="34"/>
      <c r="U30" s="34"/>
      <c r="V30" s="34"/>
      <c r="W30" s="34"/>
      <c r="X30" s="34"/>
    </row>
    <row r="31" spans="1:24" ht="17.75" customHeight="1" thickBot="1">
      <c r="A31" s="34"/>
      <c r="B31" s="45" t="s">
        <v>50</v>
      </c>
      <c r="C31" s="96"/>
      <c r="D31" s="34"/>
      <c r="E31" s="34"/>
      <c r="F31" s="34"/>
      <c r="G31" s="34"/>
      <c r="H31" s="34"/>
      <c r="I31" s="34"/>
      <c r="J31" s="34"/>
      <c r="K31" s="34"/>
      <c r="L31" s="34"/>
      <c r="M31" s="34"/>
      <c r="N31" s="34"/>
      <c r="O31" s="34"/>
      <c r="P31" s="34"/>
      <c r="Q31" s="34"/>
      <c r="R31" s="34"/>
      <c r="S31" s="34"/>
      <c r="T31" s="34"/>
      <c r="U31" s="34"/>
      <c r="V31" s="34"/>
      <c r="W31" s="34"/>
      <c r="X31" s="34"/>
    </row>
    <row r="32" spans="1:24" ht="17.75" customHeight="1" thickBot="1">
      <c r="A32" s="34"/>
      <c r="B32" s="45" t="s">
        <v>51</v>
      </c>
      <c r="C32" s="95" t="s">
        <v>258</v>
      </c>
      <c r="D32" s="34"/>
      <c r="E32" s="34"/>
      <c r="F32" s="34"/>
      <c r="G32" s="34"/>
      <c r="H32" s="34"/>
      <c r="I32" s="34"/>
      <c r="J32" s="34"/>
      <c r="K32" s="34"/>
      <c r="L32" s="34"/>
      <c r="M32" s="34"/>
      <c r="N32" s="34"/>
      <c r="O32" s="34"/>
      <c r="P32" s="34"/>
      <c r="Q32" s="34"/>
      <c r="R32" s="34"/>
      <c r="S32" s="34"/>
      <c r="T32" s="34"/>
      <c r="U32" s="34"/>
      <c r="V32" s="34"/>
      <c r="W32" s="34"/>
      <c r="X32" s="34"/>
    </row>
    <row r="33" spans="1:24" ht="17.75" customHeight="1" thickBot="1">
      <c r="A33" s="34"/>
      <c r="B33" s="45" t="s">
        <v>52</v>
      </c>
      <c r="C33" s="96"/>
      <c r="D33" s="34"/>
      <c r="E33" s="34"/>
      <c r="F33" s="34"/>
      <c r="G33" s="34"/>
      <c r="H33" s="34"/>
      <c r="I33" s="34"/>
      <c r="J33" s="34"/>
      <c r="K33" s="34"/>
      <c r="L33" s="34"/>
      <c r="M33" s="34"/>
      <c r="N33" s="34"/>
      <c r="O33" s="34"/>
      <c r="P33" s="34"/>
      <c r="Q33" s="34"/>
      <c r="R33" s="34"/>
      <c r="S33" s="34"/>
      <c r="T33" s="34"/>
      <c r="U33" s="34"/>
      <c r="V33" s="34"/>
      <c r="W33" s="34"/>
      <c r="X33" s="34"/>
    </row>
    <row r="34" spans="1:24" ht="17.75" customHeight="1" thickBot="1">
      <c r="A34" s="34"/>
      <c r="B34" s="45" t="s">
        <v>53</v>
      </c>
      <c r="C34" s="95" t="s">
        <v>259</v>
      </c>
      <c r="D34" s="34"/>
      <c r="E34" s="34"/>
      <c r="F34" s="34"/>
      <c r="G34" s="34"/>
      <c r="H34" s="34"/>
      <c r="I34" s="34"/>
      <c r="J34" s="34"/>
      <c r="K34" s="34"/>
      <c r="L34" s="34"/>
      <c r="M34" s="34"/>
      <c r="N34" s="34"/>
      <c r="O34" s="34"/>
      <c r="P34" s="34"/>
      <c r="Q34" s="34"/>
      <c r="R34" s="34"/>
      <c r="S34" s="34"/>
      <c r="T34" s="34"/>
      <c r="U34" s="34"/>
      <c r="V34" s="34"/>
      <c r="W34" s="34"/>
      <c r="X34" s="34"/>
    </row>
    <row r="35" spans="1:24" ht="17.75" customHeight="1" thickBot="1">
      <c r="A35" s="34"/>
      <c r="B35" s="45" t="s">
        <v>54</v>
      </c>
      <c r="C35" s="96"/>
      <c r="D35" s="34"/>
      <c r="E35" s="34"/>
      <c r="F35" s="34"/>
      <c r="G35" s="34"/>
      <c r="H35" s="34"/>
      <c r="I35" s="34"/>
      <c r="J35" s="34"/>
      <c r="K35" s="34"/>
      <c r="L35" s="34"/>
      <c r="M35" s="34"/>
      <c r="N35" s="34"/>
      <c r="O35" s="34"/>
      <c r="P35" s="34"/>
      <c r="Q35" s="34"/>
      <c r="R35" s="34"/>
      <c r="S35" s="34"/>
      <c r="T35" s="34"/>
      <c r="U35" s="34"/>
      <c r="V35" s="34"/>
      <c r="W35" s="34"/>
      <c r="X35" s="34"/>
    </row>
    <row r="36" spans="1:24" ht="17.75" customHeight="1" thickBot="1">
      <c r="A36" s="34"/>
      <c r="B36" s="45" t="s">
        <v>55</v>
      </c>
      <c r="C36" s="95" t="s">
        <v>56</v>
      </c>
      <c r="D36" s="34"/>
      <c r="E36" s="34"/>
      <c r="F36" s="34"/>
      <c r="G36" s="34"/>
      <c r="H36" s="34"/>
      <c r="I36" s="34"/>
      <c r="J36" s="34"/>
      <c r="K36" s="34"/>
      <c r="L36" s="34"/>
      <c r="M36" s="34"/>
      <c r="N36" s="34"/>
      <c r="O36" s="34"/>
      <c r="P36" s="34"/>
      <c r="Q36" s="34"/>
      <c r="R36" s="34"/>
      <c r="S36" s="34"/>
      <c r="T36" s="34"/>
      <c r="U36" s="34"/>
      <c r="V36" s="34"/>
      <c r="W36" s="34"/>
      <c r="X36" s="34"/>
    </row>
    <row r="37" spans="1:24" ht="17.75" customHeight="1" thickBot="1">
      <c r="A37" s="34"/>
      <c r="B37" s="45" t="s">
        <v>57</v>
      </c>
      <c r="C37" s="96"/>
      <c r="D37" s="34"/>
      <c r="E37" s="34"/>
      <c r="F37" s="34"/>
      <c r="G37" s="34"/>
      <c r="H37" s="34"/>
      <c r="I37" s="34"/>
      <c r="J37" s="34"/>
      <c r="K37" s="34"/>
      <c r="L37" s="34"/>
      <c r="M37" s="34"/>
      <c r="N37" s="34"/>
      <c r="O37" s="34"/>
      <c r="P37" s="34"/>
      <c r="Q37" s="34"/>
      <c r="R37" s="34"/>
      <c r="S37" s="34"/>
      <c r="T37" s="34"/>
      <c r="U37" s="34"/>
      <c r="V37" s="34"/>
      <c r="W37" s="34"/>
      <c r="X37" s="34"/>
    </row>
    <row r="38" spans="1:24" ht="17.75" customHeight="1" thickBot="1">
      <c r="A38" s="34"/>
      <c r="B38" s="45" t="s">
        <v>58</v>
      </c>
      <c r="C38" s="95" t="s">
        <v>260</v>
      </c>
      <c r="D38" s="34"/>
      <c r="E38" s="34"/>
      <c r="F38" s="34"/>
      <c r="G38" s="34"/>
      <c r="H38" s="34"/>
      <c r="I38" s="34"/>
      <c r="J38" s="34"/>
      <c r="K38" s="34"/>
      <c r="L38" s="34"/>
      <c r="M38" s="34"/>
      <c r="N38" s="34"/>
      <c r="O38" s="34"/>
      <c r="P38" s="34"/>
      <c r="Q38" s="34"/>
      <c r="R38" s="34"/>
      <c r="S38" s="34"/>
      <c r="T38" s="34"/>
      <c r="U38" s="34"/>
      <c r="V38" s="34"/>
      <c r="W38" s="34"/>
      <c r="X38" s="34"/>
    </row>
    <row r="39" spans="1:24" ht="17.75" customHeight="1" thickBot="1">
      <c r="A39" s="34"/>
      <c r="B39" s="45" t="s">
        <v>59</v>
      </c>
      <c r="C39" s="96"/>
      <c r="D39" s="34"/>
      <c r="E39" s="34"/>
      <c r="F39" s="34"/>
      <c r="G39" s="34"/>
      <c r="H39" s="34"/>
      <c r="I39" s="34"/>
      <c r="J39" s="34"/>
      <c r="K39" s="34"/>
      <c r="L39" s="34"/>
      <c r="M39" s="34"/>
      <c r="N39" s="34"/>
      <c r="O39" s="34"/>
      <c r="P39" s="34"/>
      <c r="Q39" s="34"/>
      <c r="R39" s="34"/>
      <c r="S39" s="34"/>
      <c r="T39" s="34"/>
      <c r="U39" s="34"/>
      <c r="V39" s="34"/>
      <c r="W39" s="34"/>
      <c r="X39" s="34"/>
    </row>
    <row r="40" spans="1:24" ht="17.75" customHeight="1" thickBot="1">
      <c r="A40" s="34"/>
      <c r="B40" s="45" t="s">
        <v>60</v>
      </c>
      <c r="C40" s="95" t="s">
        <v>61</v>
      </c>
      <c r="D40" s="34"/>
      <c r="E40" s="34"/>
      <c r="F40" s="34"/>
      <c r="G40" s="34"/>
      <c r="H40" s="34"/>
      <c r="I40" s="34"/>
      <c r="J40" s="34"/>
      <c r="K40" s="34"/>
      <c r="L40" s="34"/>
      <c r="M40" s="34"/>
      <c r="N40" s="34"/>
      <c r="O40" s="34"/>
      <c r="P40" s="34"/>
      <c r="Q40" s="34"/>
      <c r="R40" s="34"/>
      <c r="S40" s="34"/>
      <c r="T40" s="34"/>
      <c r="U40" s="34"/>
      <c r="V40" s="34"/>
      <c r="W40" s="34"/>
      <c r="X40" s="34"/>
    </row>
    <row r="41" spans="1:24" ht="17.75" customHeight="1" thickBot="1">
      <c r="A41" s="34"/>
      <c r="B41" s="45" t="s">
        <v>62</v>
      </c>
      <c r="C41" s="96"/>
      <c r="D41" s="34"/>
      <c r="E41" s="34"/>
      <c r="F41" s="34"/>
      <c r="G41" s="34"/>
      <c r="H41" s="34"/>
      <c r="I41" s="34"/>
      <c r="J41" s="34"/>
      <c r="K41" s="34"/>
      <c r="L41" s="34"/>
      <c r="M41" s="34"/>
      <c r="N41" s="34"/>
      <c r="O41" s="34"/>
      <c r="P41" s="34"/>
      <c r="Q41" s="34"/>
      <c r="R41" s="34"/>
      <c r="S41" s="34"/>
      <c r="T41" s="34"/>
      <c r="U41" s="34"/>
      <c r="V41" s="34"/>
      <c r="W41" s="34"/>
      <c r="X41" s="34"/>
    </row>
    <row r="42" spans="1:24" ht="17.75" customHeight="1" thickBot="1">
      <c r="A42" s="34"/>
      <c r="B42" s="45" t="s">
        <v>252</v>
      </c>
      <c r="C42" s="95" t="s">
        <v>63</v>
      </c>
      <c r="D42" s="34"/>
      <c r="E42" s="34"/>
      <c r="F42" s="34"/>
      <c r="G42" s="34"/>
      <c r="H42" s="34"/>
      <c r="I42" s="34"/>
      <c r="J42" s="34"/>
      <c r="K42" s="34"/>
      <c r="L42" s="34"/>
      <c r="M42" s="34"/>
      <c r="N42" s="34"/>
      <c r="O42" s="34"/>
      <c r="P42" s="34"/>
      <c r="Q42" s="34"/>
      <c r="R42" s="34"/>
      <c r="S42" s="34"/>
      <c r="T42" s="34"/>
      <c r="U42" s="34"/>
      <c r="V42" s="34"/>
      <c r="W42" s="34"/>
      <c r="X42" s="34"/>
    </row>
    <row r="43" spans="1:24" ht="17.75" customHeight="1" thickBot="1">
      <c r="A43" s="34"/>
      <c r="B43" s="45" t="s">
        <v>253</v>
      </c>
      <c r="C43" s="96"/>
      <c r="D43" s="34"/>
      <c r="E43" s="34"/>
      <c r="F43" s="34"/>
      <c r="G43" s="34"/>
      <c r="H43" s="34"/>
      <c r="I43" s="34"/>
      <c r="J43" s="34"/>
      <c r="K43" s="34"/>
      <c r="L43" s="34"/>
      <c r="M43" s="34"/>
      <c r="N43" s="34"/>
      <c r="O43" s="34"/>
      <c r="P43" s="34"/>
      <c r="Q43" s="34"/>
      <c r="R43" s="34"/>
      <c r="S43" s="34"/>
      <c r="T43" s="34"/>
      <c r="U43" s="34"/>
      <c r="V43" s="34"/>
      <c r="W43" s="34"/>
      <c r="X43" s="34"/>
    </row>
    <row r="44" spans="1:24" ht="17.75" customHeight="1" thickBot="1">
      <c r="A44" s="34"/>
      <c r="B44" s="45" t="s">
        <v>64</v>
      </c>
      <c r="C44" s="95" t="s">
        <v>261</v>
      </c>
      <c r="D44" s="34"/>
      <c r="E44" s="34"/>
      <c r="F44" s="34"/>
      <c r="G44" s="34"/>
      <c r="H44" s="34"/>
      <c r="I44" s="34"/>
      <c r="J44" s="34"/>
      <c r="K44" s="34"/>
      <c r="L44" s="34"/>
      <c r="M44" s="34"/>
      <c r="N44" s="34"/>
      <c r="O44" s="34"/>
      <c r="P44" s="34"/>
      <c r="Q44" s="34"/>
      <c r="R44" s="34"/>
      <c r="S44" s="34"/>
      <c r="T44" s="34"/>
      <c r="U44" s="34"/>
      <c r="V44" s="34"/>
      <c r="W44" s="34"/>
      <c r="X44" s="34"/>
    </row>
    <row r="45" spans="1:24" ht="17.75" customHeight="1" thickBot="1">
      <c r="A45" s="34"/>
      <c r="B45" s="45" t="s">
        <v>65</v>
      </c>
      <c r="C45" s="96"/>
      <c r="D45" s="34"/>
      <c r="E45" s="34"/>
      <c r="F45" s="34"/>
      <c r="G45" s="34"/>
      <c r="H45" s="34"/>
      <c r="I45" s="34"/>
      <c r="J45" s="34"/>
      <c r="K45" s="34"/>
      <c r="L45" s="34"/>
      <c r="M45" s="34"/>
      <c r="N45" s="34"/>
      <c r="O45" s="34"/>
      <c r="P45" s="34"/>
      <c r="Q45" s="34"/>
      <c r="R45" s="34"/>
      <c r="S45" s="34"/>
      <c r="T45" s="34"/>
      <c r="U45" s="34"/>
      <c r="V45" s="34"/>
      <c r="W45" s="34"/>
      <c r="X45" s="34"/>
    </row>
    <row r="46" spans="1:24" ht="17.75" customHeight="1" thickBot="1">
      <c r="A46" s="34"/>
      <c r="B46" s="45" t="s">
        <v>66</v>
      </c>
      <c r="C46" s="95" t="s">
        <v>67</v>
      </c>
      <c r="D46" s="34"/>
      <c r="E46" s="34"/>
      <c r="F46" s="34"/>
      <c r="G46" s="34"/>
      <c r="H46" s="34"/>
      <c r="I46" s="34"/>
      <c r="J46" s="34"/>
      <c r="K46" s="34"/>
      <c r="L46" s="34"/>
      <c r="M46" s="34"/>
      <c r="N46" s="34"/>
      <c r="O46" s="34"/>
      <c r="P46" s="34"/>
      <c r="Q46" s="34"/>
      <c r="R46" s="34"/>
      <c r="S46" s="34"/>
      <c r="T46" s="34"/>
      <c r="U46" s="34"/>
      <c r="V46" s="34"/>
      <c r="W46" s="34"/>
      <c r="X46" s="34"/>
    </row>
    <row r="47" spans="1:24" ht="17.75" customHeight="1" thickBot="1">
      <c r="A47" s="34"/>
      <c r="B47" s="45" t="s">
        <v>68</v>
      </c>
      <c r="C47" s="96"/>
      <c r="D47" s="34"/>
      <c r="E47" s="34"/>
      <c r="F47" s="34"/>
      <c r="G47" s="34"/>
      <c r="H47" s="34"/>
      <c r="I47" s="34"/>
      <c r="J47" s="34"/>
      <c r="K47" s="34"/>
      <c r="L47" s="34"/>
      <c r="M47" s="34"/>
      <c r="N47" s="34"/>
      <c r="O47" s="34"/>
      <c r="P47" s="34"/>
      <c r="Q47" s="34"/>
      <c r="R47" s="34"/>
      <c r="S47" s="34"/>
      <c r="T47" s="34"/>
      <c r="U47" s="34"/>
      <c r="V47" s="34"/>
      <c r="W47" s="34"/>
      <c r="X47" s="34"/>
    </row>
    <row r="48" spans="1:24" ht="17.75" customHeight="1" thickBot="1">
      <c r="A48" s="34"/>
      <c r="B48" s="45" t="s">
        <v>69</v>
      </c>
      <c r="C48" s="95" t="s">
        <v>262</v>
      </c>
      <c r="D48" s="34"/>
      <c r="E48" s="34"/>
      <c r="F48" s="34"/>
      <c r="G48" s="34"/>
      <c r="H48" s="34"/>
      <c r="I48" s="34"/>
      <c r="J48" s="34"/>
      <c r="K48" s="34"/>
      <c r="L48" s="34"/>
      <c r="M48" s="34"/>
      <c r="N48" s="34"/>
      <c r="O48" s="34"/>
      <c r="P48" s="34"/>
      <c r="Q48" s="34"/>
      <c r="R48" s="34"/>
      <c r="S48" s="34"/>
      <c r="T48" s="34"/>
      <c r="U48" s="34"/>
      <c r="V48" s="34"/>
      <c r="W48" s="34"/>
      <c r="X48" s="34"/>
    </row>
    <row r="49" spans="1:24" ht="17.75" customHeight="1" thickBot="1">
      <c r="A49" s="34"/>
      <c r="B49" s="45" t="s">
        <v>70</v>
      </c>
      <c r="C49" s="96"/>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B2:C2"/>
    <mergeCell ref="C18:C19"/>
    <mergeCell ref="C22:C23"/>
    <mergeCell ref="C20:C21"/>
    <mergeCell ref="B9:C9"/>
    <mergeCell ref="C24:C25"/>
    <mergeCell ref="C26:C27"/>
    <mergeCell ref="C28:C29"/>
    <mergeCell ref="C34:C35"/>
    <mergeCell ref="C36:C37"/>
    <mergeCell ref="C30:C31"/>
    <mergeCell ref="C32:C33"/>
    <mergeCell ref="C48:C49"/>
    <mergeCell ref="C38:C39"/>
    <mergeCell ref="C40:C41"/>
    <mergeCell ref="C42:C43"/>
    <mergeCell ref="C44:C45"/>
    <mergeCell ref="C46:C47"/>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1 Summary - "&amp;CaseName_1</f>
        <v>Case 1 Summary - Central (Counterfactual)</v>
      </c>
      <c r="B2" s="40"/>
      <c r="C2" s="40"/>
      <c r="D2" s="40"/>
      <c r="E2" s="40"/>
      <c r="G2" s="8"/>
      <c r="H2" s="72"/>
      <c r="I2" s="8"/>
    </row>
    <row r="3" spans="1:30" ht="17" thickTop="1">
      <c r="A3" s="41" t="s">
        <v>75</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20" si="0">NPV(WACC,J13:AD13)/(1+WACC)^2</f>
        <v>15508.181395885502</v>
      </c>
      <c r="J13" s="14">
        <f>SUMIFS(BuildCost_1!C:C,BuildCost_1!$A:$A,$B$10)/1000</f>
        <v>0</v>
      </c>
      <c r="K13" s="14">
        <f>SUMIFS(BuildCost_1!D:D,BuildCost_1!$A:$A,$B$10)/1000</f>
        <v>233.47119700252497</v>
      </c>
      <c r="L13" s="14">
        <f>SUMIFS(BuildCost_1!E:E,BuildCost_1!$A:$A,$B$10)/1000</f>
        <v>233.47119700254495</v>
      </c>
      <c r="M13" s="14">
        <f>SUMIFS(BuildCost_1!F:F,BuildCost_1!$A:$A,$B$10)/1000</f>
        <v>278.26738001248918</v>
      </c>
      <c r="N13" s="14">
        <f>SUMIFS(BuildCost_1!G:G,BuildCost_1!$A:$A,$B$10)/1000</f>
        <v>376.57738860204699</v>
      </c>
      <c r="O13" s="14">
        <f>SUMIFS(BuildCost_1!H:H,BuildCost_1!$A:$A,$B$10)/1000</f>
        <v>530.85303098394775</v>
      </c>
      <c r="P13" s="14">
        <f>SUMIFS(BuildCost_1!I:I,BuildCost_1!$A:$A,$B$10)/1000</f>
        <v>736.11748304647483</v>
      </c>
      <c r="Q13" s="14">
        <f>SUMIFS(BuildCost_1!J:J,BuildCost_1!$A:$A,$B$10)/1000</f>
        <v>1019.4776925703667</v>
      </c>
      <c r="R13" s="14">
        <f>SUMIFS(BuildCost_1!K:K,BuildCost_1!$A:$A,$B$10)/1000</f>
        <v>1309.2311324582408</v>
      </c>
      <c r="S13" s="14">
        <f>SUMIFS(BuildCost_1!L:L,BuildCost_1!$A:$A,$B$10)/1000</f>
        <v>1353.6156282364248</v>
      </c>
      <c r="T13" s="14">
        <f>SUMIFS(BuildCost_1!M:M,BuildCost_1!$A:$A,$B$10)/1000</f>
        <v>1413.6473315463988</v>
      </c>
      <c r="U13" s="14">
        <f>SUMIFS(BuildCost_1!N:N,BuildCost_1!$A:$A,$B$10)/1000</f>
        <v>1945.79027708898</v>
      </c>
      <c r="V13" s="14">
        <f>SUMIFS(BuildCost_1!O:O,BuildCost_1!$A:$A,$B$10)/1000</f>
        <v>2095.8280219900871</v>
      </c>
      <c r="W13" s="14">
        <f>SUMIFS(BuildCost_1!P:P,BuildCost_1!$A:$A,$B$10)/1000</f>
        <v>2225.6346153813574</v>
      </c>
      <c r="X13" s="14">
        <f>SUMIFS(BuildCost_1!Q:Q,BuildCost_1!$A:$A,$B$10)/1000</f>
        <v>3335.8048984066386</v>
      </c>
      <c r="Y13" s="14">
        <f>SUMIFS(BuildCost_1!R:R,BuildCost_1!$A:$A,$B$10)/1000</f>
        <v>3549.3596860052426</v>
      </c>
      <c r="Z13" s="14">
        <f>SUMIFS(BuildCost_1!S:S,BuildCost_1!$A:$A,$B$10)/1000</f>
        <v>3920.287935828635</v>
      </c>
      <c r="AA13" s="14">
        <f>SUMIFS(BuildCost_1!T:T,BuildCost_1!$A:$A,$B$10)/1000</f>
        <v>4019.4591506996467</v>
      </c>
      <c r="AB13" s="14">
        <f>SUMIFS(BuildCost_1!U:U,BuildCost_1!$A:$A,$B$10)/1000</f>
        <v>4137.5845179875823</v>
      </c>
      <c r="AC13" s="14">
        <f>SUMIFS(BuildCost_1!V:V,BuildCost_1!$A:$A,$B$10)/1000</f>
        <v>4129.5854485245782</v>
      </c>
      <c r="AD13" s="14">
        <f>SUMIFS(BuildCost_1!W:W,BuildCost_1!$A:$A,$B$10)/1000</f>
        <v>4186.4081211918328</v>
      </c>
    </row>
    <row r="14" spans="1:30">
      <c r="F14" s="42"/>
      <c r="H14" s="69" t="s">
        <v>102</v>
      </c>
      <c r="I14" s="14">
        <f t="shared" si="0"/>
        <v>36067.338049926584</v>
      </c>
      <c r="J14" s="14">
        <f>SUMIFS(FOMCost_1!C:C,FOMCost_1!$A:$A,$B$10)/1000</f>
        <v>3663.362978585084</v>
      </c>
      <c r="K14" s="14">
        <f>SUMIFS(FOMCost_1!D:D,FOMCost_1!$A:$A,$B$10)/1000</f>
        <v>3462.9362879863129</v>
      </c>
      <c r="L14" s="14">
        <f>SUMIFS(FOMCost_1!E:E,FOMCost_1!$A:$A,$B$10)/1000</f>
        <v>2832.8106187718122</v>
      </c>
      <c r="M14" s="14">
        <f>SUMIFS(FOMCost_1!F:F,FOMCost_1!$A:$A,$B$10)/1000</f>
        <v>4524.2789065052129</v>
      </c>
      <c r="N14" s="14">
        <f>SUMIFS(FOMCost_1!G:G,FOMCost_1!$A:$A,$B$10)/1000</f>
        <v>3423.0192186261761</v>
      </c>
      <c r="O14" s="14">
        <f>SUMIFS(FOMCost_1!H:H,FOMCost_1!$A:$A,$B$10)/1000</f>
        <v>3540.9994802817278</v>
      </c>
      <c r="P14" s="14">
        <f>SUMIFS(FOMCost_1!I:I,FOMCost_1!$A:$A,$B$10)/1000</f>
        <v>3827.3760249605616</v>
      </c>
      <c r="Q14" s="14">
        <f>SUMIFS(FOMCost_1!J:J,FOMCost_1!$A:$A,$B$10)/1000</f>
        <v>3005.5956116452971</v>
      </c>
      <c r="R14" s="14">
        <f>SUMIFS(FOMCost_1!K:K,FOMCost_1!$A:$A,$B$10)/1000</f>
        <v>2920.2061002843684</v>
      </c>
      <c r="S14" s="14">
        <f>SUMIFS(FOMCost_1!L:L,FOMCost_1!$A:$A,$B$10)/1000</f>
        <v>3511.0979987575824</v>
      </c>
      <c r="T14" s="14">
        <f>SUMIFS(FOMCost_1!M:M,FOMCost_1!$A:$A,$B$10)/1000</f>
        <v>3613.6075170640829</v>
      </c>
      <c r="U14" s="14">
        <f>SUMIFS(FOMCost_1!N:N,FOMCost_1!$A:$A,$B$10)/1000</f>
        <v>3232.3945853669911</v>
      </c>
      <c r="V14" s="14">
        <f>SUMIFS(FOMCost_1!O:O,FOMCost_1!$A:$A,$B$10)/1000</f>
        <v>2687.1122041872031</v>
      </c>
      <c r="W14" s="14">
        <f>SUMIFS(FOMCost_1!P:P,FOMCost_1!$A:$A,$B$10)/1000</f>
        <v>2694.0766496397209</v>
      </c>
      <c r="X14" s="14">
        <f>SUMIFS(FOMCost_1!Q:Q,FOMCost_1!$A:$A,$B$10)/1000</f>
        <v>2919.961419242044</v>
      </c>
      <c r="Y14" s="14">
        <f>SUMIFS(FOMCost_1!R:R,FOMCost_1!$A:$A,$B$10)/1000</f>
        <v>3524.1122307189266</v>
      </c>
      <c r="Z14" s="14">
        <f>SUMIFS(FOMCost_1!S:S,FOMCost_1!$A:$A,$B$10)/1000</f>
        <v>4263.8058433879778</v>
      </c>
      <c r="AA14" s="14">
        <f>SUMIFS(FOMCost_1!T:T,FOMCost_1!$A:$A,$B$10)/1000</f>
        <v>3754.6926335013486</v>
      </c>
      <c r="AB14" s="14">
        <f>SUMIFS(FOMCost_1!U:U,FOMCost_1!$A:$A,$B$10)/1000</f>
        <v>3232.5892374383184</v>
      </c>
      <c r="AC14" s="14">
        <f>SUMIFS(FOMCost_1!V:V,FOMCost_1!$A:$A,$B$10)/1000</f>
        <v>3657.6061047835833</v>
      </c>
      <c r="AD14" s="14">
        <f>SUMIFS(FOMCost_1!W:W,FOMCost_1!$A:$A,$B$10)/1000</f>
        <v>2606.6296956740607</v>
      </c>
    </row>
    <row r="15" spans="1:30">
      <c r="F15" s="42"/>
      <c r="H15" s="69" t="s">
        <v>103</v>
      </c>
      <c r="I15" s="14">
        <f t="shared" si="0"/>
        <v>32829.824109863512</v>
      </c>
      <c r="J15" s="14">
        <f>SUMIFS(FuelCost_1!C:C,FuelCost_1!$A:$A,$B$10)/1000</f>
        <v>2473.1225514602475</v>
      </c>
      <c r="K15" s="14">
        <f>SUMIFS(FuelCost_1!D:D,FuelCost_1!$A:$A,$B$10)/1000</f>
        <v>2459.2654715461963</v>
      </c>
      <c r="L15" s="14">
        <f>SUMIFS(FuelCost_1!E:E,FuelCost_1!$A:$A,$B$10)/1000</f>
        <v>2602.4178885254441</v>
      </c>
      <c r="M15" s="14">
        <f>SUMIFS(FuelCost_1!F:F,FuelCost_1!$A:$A,$B$10)/1000</f>
        <v>2527.8755069486929</v>
      </c>
      <c r="N15" s="14">
        <f>SUMIFS(FuelCost_1!G:G,FuelCost_1!$A:$A,$B$10)/1000</f>
        <v>2477.7423676284116</v>
      </c>
      <c r="O15" s="14">
        <f>SUMIFS(FuelCost_1!H:H,FuelCost_1!$A:$A,$B$10)/1000</f>
        <v>2399.2770218089549</v>
      </c>
      <c r="P15" s="14">
        <f>SUMIFS(FuelCost_1!I:I,FuelCost_1!$A:$A,$B$10)/1000</f>
        <v>2643.8229940324782</v>
      </c>
      <c r="Q15" s="14">
        <f>SUMIFS(FuelCost_1!J:J,FuelCost_1!$A:$A,$B$10)/1000</f>
        <v>2439.7898337410284</v>
      </c>
      <c r="R15" s="14">
        <f>SUMIFS(FuelCost_1!K:K,FuelCost_1!$A:$A,$B$10)/1000</f>
        <v>2392.4974455259871</v>
      </c>
      <c r="S15" s="14">
        <f>SUMIFS(FuelCost_1!L:L,FuelCost_1!$A:$A,$B$10)/1000</f>
        <v>2611.9099821314903</v>
      </c>
      <c r="T15" s="14">
        <f>SUMIFS(FuelCost_1!M:M,FuelCost_1!$A:$A,$B$10)/1000</f>
        <v>2550.2185179712988</v>
      </c>
      <c r="U15" s="14">
        <f>SUMIFS(FuelCost_1!N:N,FuelCost_1!$A:$A,$B$10)/1000</f>
        <v>3765.3399154989152</v>
      </c>
      <c r="V15" s="14">
        <f>SUMIFS(FuelCost_1!O:O,FuelCost_1!$A:$A,$B$10)/1000</f>
        <v>3767.7631770020052</v>
      </c>
      <c r="W15" s="14">
        <f>SUMIFS(FuelCost_1!P:P,FuelCost_1!$A:$A,$B$10)/1000</f>
        <v>3602.6952467461147</v>
      </c>
      <c r="X15" s="14">
        <f>SUMIFS(FuelCost_1!Q:Q,FuelCost_1!$A:$A,$B$10)/1000</f>
        <v>3420.0755841353121</v>
      </c>
      <c r="Y15" s="14">
        <f>SUMIFS(FuelCost_1!R:R,FuelCost_1!$A:$A,$B$10)/1000</f>
        <v>3576.7726408427416</v>
      </c>
      <c r="Z15" s="14">
        <f>SUMIFS(FuelCost_1!S:S,FuelCost_1!$A:$A,$B$10)/1000</f>
        <v>5300.0873357619885</v>
      </c>
      <c r="AA15" s="14">
        <f>SUMIFS(FuelCost_1!T:T,FuelCost_1!$A:$A,$B$10)/1000</f>
        <v>4696.9072644408434</v>
      </c>
      <c r="AB15" s="14">
        <f>SUMIFS(FuelCost_1!U:U,FuelCost_1!$A:$A,$B$10)/1000</f>
        <v>4984.5604812654537</v>
      </c>
      <c r="AC15" s="14">
        <f>SUMIFS(FuelCost_1!V:V,FuelCost_1!$A:$A,$B$10)/1000</f>
        <v>5639.224610536302</v>
      </c>
      <c r="AD15" s="14">
        <f>SUMIFS(FuelCost_1!W:W,FuelCost_1!$A:$A,$B$10)/1000</f>
        <v>5472.0670148175586</v>
      </c>
    </row>
    <row r="16" spans="1:30">
      <c r="F16" s="42"/>
      <c r="H16" s="69" t="s">
        <v>104</v>
      </c>
      <c r="I16" s="14">
        <f t="shared" si="0"/>
        <v>8075.6129105654363</v>
      </c>
      <c r="J16" s="14">
        <f>SUMIFS(VOMCost_1!C:C,VOMCost_1!$A:$A,$B$10)/1000</f>
        <v>769.69566964446847</v>
      </c>
      <c r="K16" s="14">
        <f>SUMIFS(VOMCost_1!D:D,VOMCost_1!$A:$A,$B$10)/1000</f>
        <v>747.81578808862548</v>
      </c>
      <c r="L16" s="14">
        <f>SUMIFS(VOMCost_1!E:E,VOMCost_1!$A:$A,$B$10)/1000</f>
        <v>749.21042116613239</v>
      </c>
      <c r="M16" s="14">
        <f>SUMIFS(VOMCost_1!F:F,VOMCost_1!$A:$A,$B$10)/1000</f>
        <v>756.76272405584189</v>
      </c>
      <c r="N16" s="14">
        <f>SUMIFS(VOMCost_1!G:G,VOMCost_1!$A:$A,$B$10)/1000</f>
        <v>736.15943990439405</v>
      </c>
      <c r="O16" s="14">
        <f>SUMIFS(VOMCost_1!H:H,VOMCost_1!$A:$A,$B$10)/1000</f>
        <v>733.59642920890121</v>
      </c>
      <c r="P16" s="14">
        <f>SUMIFS(VOMCost_1!I:I,VOMCost_1!$A:$A,$B$10)/1000</f>
        <v>705.28037065221054</v>
      </c>
      <c r="Q16" s="14">
        <f>SUMIFS(VOMCost_1!J:J,VOMCost_1!$A:$A,$B$10)/1000</f>
        <v>731.37152472854871</v>
      </c>
      <c r="R16" s="14">
        <f>SUMIFS(VOMCost_1!K:K,VOMCost_1!$A:$A,$B$10)/1000</f>
        <v>720.90664400660023</v>
      </c>
      <c r="S16" s="14">
        <f>SUMIFS(VOMCost_1!L:L,VOMCost_1!$A:$A,$B$10)/1000</f>
        <v>711.61010846280033</v>
      </c>
      <c r="T16" s="14">
        <f>SUMIFS(VOMCost_1!M:M,VOMCost_1!$A:$A,$B$10)/1000</f>
        <v>714.47676223624217</v>
      </c>
      <c r="U16" s="14">
        <f>SUMIFS(VOMCost_1!N:N,VOMCost_1!$A:$A,$B$10)/1000</f>
        <v>758.27822306172641</v>
      </c>
      <c r="V16" s="14">
        <f>SUMIFS(VOMCost_1!O:O,VOMCost_1!$A:$A,$B$10)/1000</f>
        <v>752.88534077429767</v>
      </c>
      <c r="W16" s="14">
        <f>SUMIFS(VOMCost_1!P:P,VOMCost_1!$A:$A,$B$10)/1000</f>
        <v>759.88407348286466</v>
      </c>
      <c r="X16" s="14">
        <f>SUMIFS(VOMCost_1!Q:Q,VOMCost_1!$A:$A,$B$10)/1000</f>
        <v>771.06555680536621</v>
      </c>
      <c r="Y16" s="14">
        <f>SUMIFS(VOMCost_1!R:R,VOMCost_1!$A:$A,$B$10)/1000</f>
        <v>788.48838756413488</v>
      </c>
      <c r="Z16" s="14">
        <f>SUMIFS(VOMCost_1!S:S,VOMCost_1!$A:$A,$B$10)/1000</f>
        <v>847.61853673055066</v>
      </c>
      <c r="AA16" s="14">
        <f>SUMIFS(VOMCost_1!T:T,VOMCost_1!$A:$A,$B$10)/1000</f>
        <v>864.36031919321169</v>
      </c>
      <c r="AB16" s="14">
        <f>SUMIFS(VOMCost_1!U:U,VOMCost_1!$A:$A,$B$10)/1000</f>
        <v>888.05877641890879</v>
      </c>
      <c r="AC16" s="14">
        <f>SUMIFS(VOMCost_1!V:V,VOMCost_1!$A:$A,$B$10)/1000</f>
        <v>913.2037667358411</v>
      </c>
      <c r="AD16" s="14">
        <f>SUMIFS(VOMCost_1!W:W,VOMCost_1!$A:$A,$B$10)/1000</f>
        <v>913.4012980184458</v>
      </c>
    </row>
    <row r="17" spans="1:31">
      <c r="F17" s="42"/>
      <c r="H17" s="69" t="s">
        <v>105</v>
      </c>
      <c r="I17" s="14">
        <f>NPV(WACC,J17:AD17)/(1+WACC)^2</f>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106</v>
      </c>
      <c r="I18" s="14">
        <f t="shared" si="0"/>
        <v>177.61012251411563</v>
      </c>
      <c r="J18" s="14">
        <f>SUMIFS(DSPCost_1!C:C,DSPCost_1!$A:$A,$B$10)/1000</f>
        <v>2.0317502384002681</v>
      </c>
      <c r="K18" s="14">
        <f>SUMIFS(DSPCost_1!D:D,DSPCost_1!$A:$A,$B$10)/1000</f>
        <v>0</v>
      </c>
      <c r="L18" s="14">
        <f>SUMIFS(DSPCost_1!E:E,DSPCost_1!$A:$A,$B$10)/1000</f>
        <v>9.9849183723897532</v>
      </c>
      <c r="M18" s="14">
        <f>SUMIFS(DSPCost_1!F:F,DSPCost_1!$A:$A,$B$10)/1000</f>
        <v>20.099742470784992</v>
      </c>
      <c r="N18" s="14">
        <f>SUMIFS(DSPCost_1!G:G,DSPCost_1!$A:$A,$B$10)/1000</f>
        <v>10.02153718456214</v>
      </c>
      <c r="O18" s="14">
        <f>SUMIFS(DSPCost_1!H:H,DSPCost_1!$A:$A,$B$10)/1000</f>
        <v>0</v>
      </c>
      <c r="P18" s="14">
        <f>SUMIFS(DSPCost_1!I:I,DSPCost_1!$A:$A,$B$10)/1000</f>
        <v>2.8971761784103802</v>
      </c>
      <c r="Q18" s="14">
        <f>SUMIFS(DSPCost_1!J:J,DSPCost_1!$A:$A,$B$10)/1000</f>
        <v>6.12909344562736</v>
      </c>
      <c r="R18" s="14">
        <f>SUMIFS(DSPCost_1!K:K,DSPCost_1!$A:$A,$B$10)/1000</f>
        <v>23.145992974376629</v>
      </c>
      <c r="S18" s="14">
        <f>SUMIFS(DSPCost_1!L:L,DSPCost_1!$A:$A,$B$10)/1000</f>
        <v>0</v>
      </c>
      <c r="T18" s="14">
        <f>SUMIFS(DSPCost_1!M:M,DSPCost_1!$A:$A,$B$10)/1000</f>
        <v>4.1088230036928897</v>
      </c>
      <c r="U18" s="14">
        <f>SUMIFS(DSPCost_1!N:N,DSPCost_1!$A:$A,$B$10)/1000</f>
        <v>4.3748218321287906</v>
      </c>
      <c r="V18" s="14">
        <f>SUMIFS(DSPCost_1!O:O,DSPCost_1!$A:$A,$B$10)/1000</f>
        <v>11.897241299005938</v>
      </c>
      <c r="W18" s="14">
        <f>SUMIFS(DSPCost_1!P:P,DSPCost_1!$A:$A,$B$10)/1000</f>
        <v>19.225414650737132</v>
      </c>
      <c r="X18" s="14">
        <f>SUMIFS(DSPCost_1!Q:Q,DSPCost_1!$A:$A,$B$10)/1000</f>
        <v>46.119157424123649</v>
      </c>
      <c r="Y18" s="14">
        <f>SUMIFS(DSPCost_1!R:R,DSPCost_1!$A:$A,$B$10)/1000</f>
        <v>53.989266327523353</v>
      </c>
      <c r="Z18" s="14">
        <f>SUMIFS(DSPCost_1!S:S,DSPCost_1!$A:$A,$B$10)/1000</f>
        <v>23.469214295538229</v>
      </c>
      <c r="AA18" s="14">
        <f>SUMIFS(DSPCost_1!T:T,DSPCost_1!$A:$A,$B$10)/1000</f>
        <v>68.24894337875628</v>
      </c>
      <c r="AB18" s="14">
        <f>SUMIFS(DSPCost_1!U:U,DSPCost_1!$A:$A,$B$10)/1000</f>
        <v>71.938899239276139</v>
      </c>
      <c r="AC18" s="14">
        <f>SUMIFS(DSPCost_1!V:V,DSPCost_1!$A:$A,$B$10)/1000</f>
        <v>26.689438483061256</v>
      </c>
      <c r="AD18" s="14">
        <f>SUMIFS(DSPCost_1!W:W,DSPCost_1!$A:$A,$B$10)/1000</f>
        <v>67.044308762407908</v>
      </c>
    </row>
    <row r="19" spans="1:31">
      <c r="F19" s="42"/>
      <c r="H19" s="69" t="s">
        <v>107</v>
      </c>
      <c r="I19" s="14">
        <f t="shared" si="0"/>
        <v>1328.8513394899146</v>
      </c>
      <c r="J19" s="14">
        <f>SUMIFS(RehabCost_1!C:C,RehabCost_1!$A:$A,$B$10)/1000</f>
        <v>0</v>
      </c>
      <c r="K19" s="14">
        <f>SUMIFS(RehabCost_1!D:D,RehabCost_1!$A:$A,$B$10)/1000</f>
        <v>112.97132743362832</v>
      </c>
      <c r="L19" s="14">
        <f>SUMIFS(RehabCost_1!E:E,RehabCost_1!$A:$A,$B$10)/1000</f>
        <v>267.59575221238936</v>
      </c>
      <c r="M19" s="14">
        <f>SUMIFS(RehabCost_1!F:F,RehabCost_1!$A:$A,$B$10)/1000</f>
        <v>0</v>
      </c>
      <c r="N19" s="14">
        <f>SUMIFS(RehabCost_1!G:G,RehabCost_1!$A:$A,$B$10)/1000</f>
        <v>0</v>
      </c>
      <c r="O19" s="14">
        <f>SUMIFS(RehabCost_1!H:H,RehabCost_1!$A:$A,$B$10)/1000</f>
        <v>0</v>
      </c>
      <c r="P19" s="14">
        <f>SUMIFS(RehabCost_1!I:I,RehabCost_1!$A:$A,$B$10)/1000</f>
        <v>0</v>
      </c>
      <c r="Q19" s="14">
        <f>SUMIFS(RehabCost_1!J:J,RehabCost_1!$A:$A,$B$10)/1000</f>
        <v>164.63132743362831</v>
      </c>
      <c r="R19" s="14">
        <f>SUMIFS(RehabCost_1!K:K,RehabCost_1!$A:$A,$B$10)/1000</f>
        <v>272.44740216857474</v>
      </c>
      <c r="S19" s="14">
        <f>SUMIFS(RehabCost_1!L:L,RehabCost_1!$A:$A,$B$10)/1000</f>
        <v>74.881102193837165</v>
      </c>
      <c r="T19" s="14">
        <f>SUMIFS(RehabCost_1!M:M,RehabCost_1!$A:$A,$B$10)/1000</f>
        <v>60.955752212389378</v>
      </c>
      <c r="U19" s="14">
        <f>SUMIFS(RehabCost_1!N:N,RehabCost_1!$A:$A,$B$10)/1000</f>
        <v>539.80920743179968</v>
      </c>
      <c r="V19" s="14">
        <f>SUMIFS(RehabCost_1!O:O,RehabCost_1!$A:$A,$B$10)/1000</f>
        <v>24.164968257620174</v>
      </c>
      <c r="W19" s="14">
        <f>SUMIFS(RehabCost_1!P:P,RehabCost_1!$A:$A,$B$10)/1000</f>
        <v>5.3488672566371678</v>
      </c>
      <c r="X19" s="14">
        <f>SUMIFS(RehabCost_1!Q:Q,RehabCost_1!$A:$A,$B$10)/1000</f>
        <v>830.94413016675799</v>
      </c>
      <c r="Y19" s="14">
        <f>SUMIFS(RehabCost_1!R:R,RehabCost_1!$A:$A,$B$10)/1000</f>
        <v>114.3574454145708</v>
      </c>
      <c r="Z19" s="14">
        <f>SUMIFS(RehabCost_1!S:S,RehabCost_1!$A:$A,$B$10)/1000</f>
        <v>267.68726609515295</v>
      </c>
      <c r="AA19" s="14">
        <f>SUMIFS(RehabCost_1!T:T,RehabCost_1!$A:$A,$B$10)/1000</f>
        <v>0</v>
      </c>
      <c r="AB19" s="14">
        <f>SUMIFS(RehabCost_1!U:U,RehabCost_1!$A:$A,$B$10)/1000</f>
        <v>106.62749025194321</v>
      </c>
      <c r="AC19" s="14">
        <f>SUMIFS(RehabCost_1!V:V,RehabCost_1!$A:$A,$B$10)/1000</f>
        <v>10.227006684292567</v>
      </c>
      <c r="AD19" s="14">
        <f>SUMIFS(RehabCost_1!W:W,RehabCost_1!$A:$A,$B$10)/1000</f>
        <v>0.52750464866176983</v>
      </c>
    </row>
    <row r="20" spans="1:31">
      <c r="F20" s="42"/>
      <c r="H20" s="25" t="s">
        <v>108</v>
      </c>
      <c r="I20" s="14">
        <f t="shared" si="0"/>
        <v>157.54714685764876</v>
      </c>
      <c r="J20" s="14">
        <f>SUMIFS(ICTxCost_1!C:C,ICTxCost_1!$A:$A,$B$10)/1000</f>
        <v>0</v>
      </c>
      <c r="K20" s="14">
        <f>SUMIFS(ICTxCost_1!D:D,ICTxCost_1!$A:$A,$B$10)/1000</f>
        <v>16.180974471051361</v>
      </c>
      <c r="L20" s="14">
        <f>SUMIFS(ICTxCost_1!E:E,ICTxCost_1!$A:$A,$B$10)/1000</f>
        <v>16.180974471051361</v>
      </c>
      <c r="M20" s="14">
        <f>SUMIFS(ICTxCost_1!F:F,ICTxCost_1!$A:$A,$B$10)/1000</f>
        <v>16.180974471051361</v>
      </c>
      <c r="N20" s="14">
        <f>SUMIFS(ICTxCost_1!G:G,ICTxCost_1!$A:$A,$B$10)/1000</f>
        <v>16.180974471051361</v>
      </c>
      <c r="O20" s="14">
        <f>SUMIFS(ICTxCost_1!H:H,ICTxCost_1!$A:$A,$B$10)/1000</f>
        <v>16.180974471051361</v>
      </c>
      <c r="P20" s="14">
        <f>SUMIFS(ICTxCost_1!I:I,ICTxCost_1!$A:$A,$B$10)/1000</f>
        <v>16.180974471051361</v>
      </c>
      <c r="Q20" s="14">
        <f>SUMIFS(ICTxCost_1!J:J,ICTxCost_1!$A:$A,$B$10)/1000</f>
        <v>16.180974471051361</v>
      </c>
      <c r="R20" s="14">
        <f>SUMIFS(ICTxCost_1!K:K,ICTxCost_1!$A:$A,$B$10)/1000</f>
        <v>16.180974471051361</v>
      </c>
      <c r="S20" s="14">
        <f>SUMIFS(ICTxCost_1!L:L,ICTxCost_1!$A:$A,$B$10)/1000</f>
        <v>16.180974471051361</v>
      </c>
      <c r="T20" s="14">
        <f>SUMIFS(ICTxCost_1!M:M,ICTxCost_1!$A:$A,$B$10)/1000</f>
        <v>16.180974471051361</v>
      </c>
      <c r="U20" s="14">
        <f>SUMIFS(ICTxCost_1!N:N,ICTxCost_1!$A:$A,$B$10)/1000</f>
        <v>16.180974471051361</v>
      </c>
      <c r="V20" s="14">
        <f>SUMIFS(ICTxCost_1!O:O,ICTxCost_1!$A:$A,$B$10)/1000</f>
        <v>16.180974471051361</v>
      </c>
      <c r="W20" s="14">
        <f>SUMIFS(ICTxCost_1!P:P,ICTxCost_1!$A:$A,$B$10)/1000</f>
        <v>16.180974471051361</v>
      </c>
      <c r="X20" s="14">
        <f>SUMIFS(ICTxCost_1!Q:Q,ICTxCost_1!$A:$A,$B$10)/1000</f>
        <v>16.180974471051361</v>
      </c>
      <c r="Y20" s="14">
        <f>SUMIFS(ICTxCost_1!R:R,ICTxCost_1!$A:$A,$B$10)/1000</f>
        <v>16.180974471051361</v>
      </c>
      <c r="Z20" s="14">
        <f>SUMIFS(ICTxCost_1!S:S,ICTxCost_1!$A:$A,$B$10)/1000</f>
        <v>16.180974471051361</v>
      </c>
      <c r="AA20" s="14">
        <f>SUMIFS(ICTxCost_1!T:T,ICTxCost_1!$A:$A,$B$10)/1000</f>
        <v>16.180974471051361</v>
      </c>
      <c r="AB20" s="14">
        <f>SUMIFS(ICTxCost_1!U:U,ICTxCost_1!$A:$A,$B$10)/1000</f>
        <v>16.180974471051361</v>
      </c>
      <c r="AC20" s="14">
        <f>SUMIFS(ICTxCost_1!V:V,ICTxCost_1!$A:$A,$B$10)/1000</f>
        <v>16.180974471051361</v>
      </c>
      <c r="AD20" s="14">
        <f>SUMIFS(ICTxCost_1!W:W,ICTxCost_1!$A:$A,$B$10)/1000</f>
        <v>16.180974471051361</v>
      </c>
    </row>
    <row r="21" spans="1:31">
      <c r="H21" s="75" t="s">
        <v>109</v>
      </c>
      <c r="I21" s="16">
        <f t="shared" ref="I21:AD21" si="1">SUM(I13:I20)</f>
        <v>94144.965075102707</v>
      </c>
      <c r="J21" s="79">
        <f t="shared" si="1"/>
        <v>6908.2129499282</v>
      </c>
      <c r="K21" s="79">
        <f t="shared" si="1"/>
        <v>7032.6410465283398</v>
      </c>
      <c r="L21" s="79">
        <f t="shared" si="1"/>
        <v>6711.6717705217643</v>
      </c>
      <c r="M21" s="16">
        <f t="shared" si="1"/>
        <v>8123.4652344640745</v>
      </c>
      <c r="N21" s="16">
        <f t="shared" si="1"/>
        <v>7039.7009264166436</v>
      </c>
      <c r="O21" s="16">
        <f t="shared" si="1"/>
        <v>7220.9069367545835</v>
      </c>
      <c r="P21" s="16">
        <f t="shared" si="1"/>
        <v>7931.6750233411876</v>
      </c>
      <c r="Q21" s="16">
        <f t="shared" si="1"/>
        <v>7383.1760580355485</v>
      </c>
      <c r="R21" s="16">
        <f t="shared" si="1"/>
        <v>7654.6156918891993</v>
      </c>
      <c r="S21" s="16">
        <f t="shared" si="1"/>
        <v>8279.2957942531866</v>
      </c>
      <c r="T21" s="16">
        <f t="shared" si="1"/>
        <v>8373.1956785051552</v>
      </c>
      <c r="U21" s="16">
        <f t="shared" si="1"/>
        <v>10262.168004751593</v>
      </c>
      <c r="V21" s="16">
        <f t="shared" si="1"/>
        <v>9355.8319279812713</v>
      </c>
      <c r="W21" s="16">
        <f t="shared" si="1"/>
        <v>9323.0458416284819</v>
      </c>
      <c r="X21" s="16">
        <f t="shared" si="1"/>
        <v>11340.151720651294</v>
      </c>
      <c r="Y21" s="16">
        <f t="shared" si="1"/>
        <v>11623.260631344194</v>
      </c>
      <c r="Z21" s="16">
        <f t="shared" si="1"/>
        <v>14639.137106570895</v>
      </c>
      <c r="AA21" s="16">
        <f t="shared" si="1"/>
        <v>13419.849285684859</v>
      </c>
      <c r="AB21" s="16">
        <f t="shared" si="1"/>
        <v>13437.540377072535</v>
      </c>
      <c r="AC21" s="16">
        <f t="shared" si="1"/>
        <v>14392.717350218711</v>
      </c>
      <c r="AD21" s="16">
        <f t="shared" si="1"/>
        <v>13262.25891758402</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SUMIFS(Capacity_1!D:D,Capacity_1!$A:$A,$B$29,Capacity_1!$B:$B,$H32)</f>
        <v>18336</v>
      </c>
      <c r="J32" s="1">
        <f>SUMIFS(Capacity_1!E:E,Capacity_1!$A:$A,$B$29,Capacity_1!$B:$B,$H32)</f>
        <v>17861</v>
      </c>
      <c r="K32" s="1">
        <f>SUMIFS(Capacity_1!F:F,Capacity_1!$A:$A,$B$29,Capacity_1!$B:$B,$H32)</f>
        <v>16386</v>
      </c>
      <c r="L32" s="1">
        <f>SUMIFS(Capacity_1!G:G,Capacity_1!$A:$A,$B$29,Capacity_1!$B:$B,$H32)</f>
        <v>16386</v>
      </c>
      <c r="M32" s="1">
        <f>SUMIFS(Capacity_1!H:H,Capacity_1!$A:$A,$B$29,Capacity_1!$B:$B,$H32)</f>
        <v>16386</v>
      </c>
      <c r="N32" s="1">
        <f>SUMIFS(Capacity_1!I:I,Capacity_1!$A:$A,$B$29,Capacity_1!$B:$B,$H32)</f>
        <v>16386</v>
      </c>
      <c r="O32" s="1">
        <f>SUMIFS(Capacity_1!J:J,Capacity_1!$A:$A,$B$29,Capacity_1!$B:$B,$H32)</f>
        <v>16386</v>
      </c>
      <c r="P32" s="1">
        <f>SUMIFS(Capacity_1!K:K,Capacity_1!$A:$A,$B$29,Capacity_1!$B:$B,$H32)</f>
        <v>15686</v>
      </c>
      <c r="Q32" s="1">
        <f>SUMIFS(Capacity_1!L:L,Capacity_1!$A:$A,$B$29,Capacity_1!$B:$B,$H32)</f>
        <v>14366</v>
      </c>
      <c r="R32" s="1">
        <f>SUMIFS(Capacity_1!M:M,Capacity_1!$A:$A,$B$29,Capacity_1!$B:$B,$H32)</f>
        <v>14366</v>
      </c>
      <c r="S32" s="1">
        <f>SUMIFS(Capacity_1!N:N,Capacity_1!$A:$A,$B$29,Capacity_1!$B:$B,$H32)</f>
        <v>14366</v>
      </c>
      <c r="T32" s="1">
        <f>SUMIFS(Capacity_1!O:O,Capacity_1!$A:$A,$B$29,Capacity_1!$B:$B,$H32)</f>
        <v>11486</v>
      </c>
      <c r="U32" s="1">
        <f>SUMIFS(Capacity_1!P:P,Capacity_1!$A:$A,$B$29,Capacity_1!$B:$B,$H32)</f>
        <v>11486</v>
      </c>
      <c r="V32" s="1">
        <f>SUMIFS(Capacity_1!Q:Q,Capacity_1!$A:$A,$B$29,Capacity_1!$B:$B,$H32)</f>
        <v>11486</v>
      </c>
      <c r="W32" s="1">
        <f>SUMIFS(Capacity_1!R:R,Capacity_1!$A:$A,$B$29,Capacity_1!$B:$B,$H32)</f>
        <v>7066</v>
      </c>
      <c r="X32" s="1">
        <f>SUMIFS(Capacity_1!S:S,Capacity_1!$A:$A,$B$29,Capacity_1!$B:$B,$H32)</f>
        <v>6366</v>
      </c>
      <c r="Y32" s="1">
        <f>SUMIFS(Capacity_1!T:T,Capacity_1!$A:$A,$B$29,Capacity_1!$B:$B,$H32)</f>
        <v>5216</v>
      </c>
      <c r="Z32" s="1">
        <f>SUMIFS(Capacity_1!U:U,Capacity_1!$A:$A,$B$29,Capacity_1!$B:$B,$H32)</f>
        <v>5216</v>
      </c>
      <c r="AA32" s="1">
        <f>SUMIFS(Capacity_1!V:V,Capacity_1!$A:$A,$B$29,Capacity_1!$B:$B,$H32)</f>
        <v>5216</v>
      </c>
      <c r="AB32" s="1">
        <f>SUMIFS(Capacity_1!W:W,Capacity_1!$A:$A,$B$29,Capacity_1!$B:$B,$H32)</f>
        <v>5216</v>
      </c>
      <c r="AC32" s="1">
        <f>SUMIFS(Capacity_1!X:X,Capacity_1!$A:$A,$B$29,Capacity_1!$B:$B,$H32)</f>
        <v>5216</v>
      </c>
    </row>
    <row r="33" spans="1:30">
      <c r="H33" s="76" t="s">
        <v>114</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4820</v>
      </c>
      <c r="O33" s="1">
        <f>SUMIFS(Capacity_1!J:J,Capacity_1!$A:$A,$B$29,Capacity_1!$B:$B,$H33)</f>
        <v>4820</v>
      </c>
      <c r="P33" s="1">
        <f>SUMIFS(Capacity_1!K:K,Capacity_1!$A:$A,$B$29,Capacity_1!$B:$B,$H33)</f>
        <v>4820</v>
      </c>
      <c r="Q33" s="1">
        <f>SUMIFS(Capacity_1!L:L,Capacity_1!$A:$A,$B$29,Capacity_1!$B:$B,$H33)</f>
        <v>4470</v>
      </c>
      <c r="R33" s="1">
        <f>SUMIFS(Capacity_1!M:M,Capacity_1!$A:$A,$B$29,Capacity_1!$B:$B,$H33)</f>
        <v>4120</v>
      </c>
      <c r="S33" s="1">
        <f>SUMIFS(Capacity_1!N:N,Capacity_1!$A:$A,$B$29,Capacity_1!$B:$B,$H33)</f>
        <v>3745</v>
      </c>
      <c r="T33" s="1">
        <f>SUMIFS(Capacity_1!O:O,Capacity_1!$A:$A,$B$29,Capacity_1!$B:$B,$H33)</f>
        <v>3370</v>
      </c>
      <c r="U33" s="1">
        <f>SUMIFS(Capacity_1!P:P,Capacity_1!$A:$A,$B$29,Capacity_1!$B:$B,$H33)</f>
        <v>3370</v>
      </c>
      <c r="V33" s="1">
        <f>SUMIFS(Capacity_1!Q:Q,Capacity_1!$A:$A,$B$29,Capacity_1!$B:$B,$H33)</f>
        <v>3370</v>
      </c>
      <c r="W33" s="1">
        <f>SUMIFS(Capacity_1!R:R,Capacity_1!$A:$A,$B$29,Capacity_1!$B:$B,$H33)</f>
        <v>3370</v>
      </c>
      <c r="X33" s="1">
        <f>SUMIFS(Capacity_1!S:S,Capacity_1!$A:$A,$B$29,Capacity_1!$B:$B,$H33)</f>
        <v>3370</v>
      </c>
      <c r="Y33" s="1">
        <f>SUMIFS(Capacity_1!T:T,Capacity_1!$A:$A,$B$29,Capacity_1!$B:$B,$H33)</f>
        <v>3370</v>
      </c>
      <c r="Z33" s="1">
        <f>SUMIFS(Capacity_1!U:U,Capacity_1!$A:$A,$B$29,Capacity_1!$B:$B,$H33)</f>
        <v>3370</v>
      </c>
      <c r="AA33" s="1">
        <f>SUMIFS(Capacity_1!V:V,Capacity_1!$A:$A,$B$29,Capacity_1!$B:$B,$H33)</f>
        <v>3370</v>
      </c>
      <c r="AB33" s="1">
        <f>SUMIFS(Capacity_1!W:W,Capacity_1!$A:$A,$B$29,Capacity_1!$B:$B,$H33)</f>
        <v>3370</v>
      </c>
      <c r="AC33" s="1">
        <f>SUMIFS(Capacity_1!X:X,Capacity_1!$A:$A,$B$29,Capacity_1!$B:$B,$H33)</f>
        <v>3370</v>
      </c>
    </row>
    <row r="34" spans="1:30">
      <c r="H34" s="76" t="s">
        <v>115</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116</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7125.0791353799996</v>
      </c>
      <c r="M35" s="1">
        <f>SUMIFS(Capacity_1!H:H,Capacity_1!$A:$A,$B$29,Capacity_1!$B:$B,$H35)</f>
        <v>7125.0791353799996</v>
      </c>
      <c r="N35" s="1">
        <f>SUMIFS(Capacity_1!I:I,Capacity_1!$A:$A,$B$29,Capacity_1!$B:$B,$H35)</f>
        <v>7125.0791353799996</v>
      </c>
      <c r="O35" s="1">
        <f>SUMIFS(Capacity_1!J:J,Capacity_1!$A:$A,$B$29,Capacity_1!$B:$B,$H35)</f>
        <v>7125.0791353799996</v>
      </c>
      <c r="P35" s="1">
        <f>SUMIFS(Capacity_1!K:K,Capacity_1!$A:$A,$B$29,Capacity_1!$B:$B,$H35)</f>
        <v>7395.8011953599998</v>
      </c>
      <c r="Q35" s="1">
        <f>SUMIFS(Capacity_1!L:L,Capacity_1!$A:$A,$B$29,Capacity_1!$B:$B,$H35)</f>
        <v>8633.1310294199993</v>
      </c>
      <c r="R35" s="1">
        <f>SUMIFS(Capacity_1!M:M,Capacity_1!$A:$A,$B$29,Capacity_1!$B:$B,$H35)</f>
        <v>8250.6310294199993</v>
      </c>
      <c r="S35" s="1">
        <f>SUMIFS(Capacity_1!N:N,Capacity_1!$A:$A,$B$29,Capacity_1!$B:$B,$H35)</f>
        <v>8250.6310294199993</v>
      </c>
      <c r="T35" s="1">
        <f>SUMIFS(Capacity_1!O:O,Capacity_1!$A:$A,$B$29,Capacity_1!$B:$B,$H35)</f>
        <v>10318.516707180001</v>
      </c>
      <c r="U35" s="1">
        <f>SUMIFS(Capacity_1!P:P,Capacity_1!$A:$A,$B$29,Capacity_1!$B:$B,$H35)</f>
        <v>9856.5167071699998</v>
      </c>
      <c r="V35" s="1">
        <f>SUMIFS(Capacity_1!Q:Q,Capacity_1!$A:$A,$B$29,Capacity_1!$B:$B,$H35)</f>
        <v>9944.2379708300014</v>
      </c>
      <c r="W35" s="1">
        <f>SUMIFS(Capacity_1!R:R,Capacity_1!$A:$A,$B$29,Capacity_1!$B:$B,$H35)</f>
        <v>10772.253542530001</v>
      </c>
      <c r="X35" s="1">
        <f>SUMIFS(Capacity_1!S:S,Capacity_1!$A:$A,$B$29,Capacity_1!$B:$B,$H35)</f>
        <v>11865.909273130001</v>
      </c>
      <c r="Y35" s="1">
        <f>SUMIFS(Capacity_1!T:T,Capacity_1!$A:$A,$B$29,Capacity_1!$B:$B,$H35)</f>
        <v>12830.49860227</v>
      </c>
      <c r="Z35" s="1">
        <f>SUMIFS(Capacity_1!U:U,Capacity_1!$A:$A,$B$29,Capacity_1!$B:$B,$H35)</f>
        <v>13362.56345215</v>
      </c>
      <c r="AA35" s="1">
        <f>SUMIFS(Capacity_1!V:V,Capacity_1!$A:$A,$B$29,Capacity_1!$B:$B,$H35)</f>
        <v>13081.12522631</v>
      </c>
      <c r="AB35" s="1">
        <f>SUMIFS(Capacity_1!W:W,Capacity_1!$A:$A,$B$29,Capacity_1!$B:$B,$H35)</f>
        <v>12961.12522631</v>
      </c>
      <c r="AC35" s="1">
        <f>SUMIFS(Capacity_1!X:X,Capacity_1!$A:$A,$B$29,Capacity_1!$B:$B,$H35)</f>
        <v>13665.355008709999</v>
      </c>
    </row>
    <row r="36" spans="1:30">
      <c r="H36" s="76" t="s">
        <v>117</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118</v>
      </c>
      <c r="I37" s="1">
        <f>SUMIFS(Capacity_1!D:D,Capacity_1!$A:$A,$B$29,Capacity_1!$B:$B,$H37)</f>
        <v>1211.1821700587</v>
      </c>
      <c r="J37" s="1">
        <f>SUMIFS(Capacity_1!E:E,Capacity_1!$A:$A,$B$29,Capacity_1!$B:$B,$H37)</f>
        <v>1231.1618990301999</v>
      </c>
      <c r="K37" s="1">
        <f>SUMIFS(Capacity_1!F:F,Capacity_1!$A:$A,$B$29,Capacity_1!$B:$B,$H37)</f>
        <v>1231.3446069309998</v>
      </c>
      <c r="L37" s="1">
        <f>SUMIFS(Capacity_1!G:G,Capacity_1!$A:$A,$B$29,Capacity_1!$B:$B,$H37)</f>
        <v>3322.0266443726</v>
      </c>
      <c r="M37" s="1">
        <f>SUMIFS(Capacity_1!H:H,Capacity_1!$A:$A,$B$29,Capacity_1!$B:$B,$H37)</f>
        <v>3420.3344564257995</v>
      </c>
      <c r="N37" s="1">
        <f>SUMIFS(Capacity_1!I:I,Capacity_1!$A:$A,$B$29,Capacity_1!$B:$B,$H37)</f>
        <v>3480.4067966248999</v>
      </c>
      <c r="O37" s="1">
        <f>SUMIFS(Capacity_1!J:J,Capacity_1!$A:$A,$B$29,Capacity_1!$B:$B,$H37)</f>
        <v>3548.5299404120001</v>
      </c>
      <c r="P37" s="1">
        <f>SUMIFS(Capacity_1!K:K,Capacity_1!$A:$A,$B$29,Capacity_1!$B:$B,$H37)</f>
        <v>3622.1398440606999</v>
      </c>
      <c r="Q37" s="1">
        <f>SUMIFS(Capacity_1!L:L,Capacity_1!$A:$A,$B$29,Capacity_1!$B:$B,$H37)</f>
        <v>3767.2799917517</v>
      </c>
      <c r="R37" s="1">
        <f>SUMIFS(Capacity_1!M:M,Capacity_1!$A:$A,$B$29,Capacity_1!$B:$B,$H37)</f>
        <v>4001.7686085829</v>
      </c>
      <c r="S37" s="1">
        <f>SUMIFS(Capacity_1!N:N,Capacity_1!$A:$A,$B$29,Capacity_1!$B:$B,$H37)</f>
        <v>4506.5953995459995</v>
      </c>
      <c r="T37" s="1">
        <f>SUMIFS(Capacity_1!O:O,Capacity_1!$A:$A,$B$29,Capacity_1!$B:$B,$H37)</f>
        <v>4967.3096723345998</v>
      </c>
      <c r="U37" s="1">
        <f>SUMIFS(Capacity_1!P:P,Capacity_1!$A:$A,$B$29,Capacity_1!$B:$B,$H37)</f>
        <v>5360.0140830353002</v>
      </c>
      <c r="V37" s="1">
        <f>SUMIFS(Capacity_1!Q:Q,Capacity_1!$A:$A,$B$29,Capacity_1!$B:$B,$H37)</f>
        <v>6241.4632910332994</v>
      </c>
      <c r="W37" s="1">
        <f>SUMIFS(Capacity_1!R:R,Capacity_1!$A:$A,$B$29,Capacity_1!$B:$B,$H37)</f>
        <v>8262.3616042009016</v>
      </c>
      <c r="X37" s="1">
        <f>SUMIFS(Capacity_1!S:S,Capacity_1!$A:$A,$B$29,Capacity_1!$B:$B,$H37)</f>
        <v>8841.0415886869996</v>
      </c>
      <c r="Y37" s="1">
        <f>SUMIFS(Capacity_1!T:T,Capacity_1!$A:$A,$B$29,Capacity_1!$B:$B,$H37)</f>
        <v>9860.727445373599</v>
      </c>
      <c r="Z37" s="1">
        <f>SUMIFS(Capacity_1!U:U,Capacity_1!$A:$A,$B$29,Capacity_1!$B:$B,$H37)</f>
        <v>10141.381398469699</v>
      </c>
      <c r="AA37" s="1">
        <f>SUMIFS(Capacity_1!V:V,Capacity_1!$A:$A,$B$29,Capacity_1!$B:$B,$H37)</f>
        <v>10834.399875912499</v>
      </c>
      <c r="AB37" s="1">
        <f>SUMIFS(Capacity_1!W:W,Capacity_1!$A:$A,$B$29,Capacity_1!$B:$B,$H37)</f>
        <v>10898.4748738012</v>
      </c>
      <c r="AC37" s="1">
        <f>SUMIFS(Capacity_1!X:X,Capacity_1!$A:$A,$B$29,Capacity_1!$B:$B,$H37)</f>
        <v>10993.979937357602</v>
      </c>
    </row>
    <row r="38" spans="1:30">
      <c r="H38" s="76" t="s">
        <v>119</v>
      </c>
      <c r="I38" s="1">
        <f>SUMIFS(Capacity_1!D:D,Capacity_1!$A:$A,$B$29,Capacity_1!$B:$B,$H38)</f>
        <v>444.72868023612148</v>
      </c>
      <c r="J38" s="1">
        <f>SUMIFS(Capacity_1!E:E,Capacity_1!$A:$A,$B$29,Capacity_1!$B:$B,$H38)</f>
        <v>522.16521927749329</v>
      </c>
      <c r="K38" s="1">
        <f>SUMIFS(Capacity_1!F:F,Capacity_1!$A:$A,$B$29,Capacity_1!$B:$B,$H38)</f>
        <v>606.72873003337531</v>
      </c>
      <c r="L38" s="1">
        <f>SUMIFS(Capacity_1!G:G,Capacity_1!$A:$A,$B$29,Capacity_1!$B:$B,$H38)</f>
        <v>693.74880141905237</v>
      </c>
      <c r="M38" s="1">
        <f>SUMIFS(Capacity_1!H:H,Capacity_1!$A:$A,$B$29,Capacity_1!$B:$B,$H38)</f>
        <v>759.26162441856093</v>
      </c>
      <c r="N38" s="1">
        <f>SUMIFS(Capacity_1!I:I,Capacity_1!$A:$A,$B$29,Capacity_1!$B:$B,$H38)</f>
        <v>795.59501032641015</v>
      </c>
      <c r="O38" s="1">
        <f>SUMIFS(Capacity_1!J:J,Capacity_1!$A:$A,$B$29,Capacity_1!$B:$B,$H38)</f>
        <v>833.39899413785861</v>
      </c>
      <c r="P38" s="1">
        <f>SUMIFS(Capacity_1!K:K,Capacity_1!$A:$A,$B$29,Capacity_1!$B:$B,$H38)</f>
        <v>870.64243635510343</v>
      </c>
      <c r="Q38" s="1">
        <f>SUMIFS(Capacity_1!L:L,Capacity_1!$A:$A,$B$29,Capacity_1!$B:$B,$H38)</f>
        <v>1032.3761594834389</v>
      </c>
      <c r="R38" s="1">
        <f>SUMIFS(Capacity_1!M:M,Capacity_1!$A:$A,$B$29,Capacity_1!$B:$B,$H38)</f>
        <v>1000.6238471293726</v>
      </c>
      <c r="S38" s="1">
        <f>SUMIFS(Capacity_1!N:N,Capacity_1!$A:$A,$B$29,Capacity_1!$B:$B,$H38)</f>
        <v>1005.4321415374686</v>
      </c>
      <c r="T38" s="1">
        <f>SUMIFS(Capacity_1!O:O,Capacity_1!$A:$A,$B$29,Capacity_1!$B:$B,$H38)</f>
        <v>1040.1259210863354</v>
      </c>
      <c r="U38" s="1">
        <f>SUMIFS(Capacity_1!P:P,Capacity_1!$A:$A,$B$29,Capacity_1!$B:$B,$H38)</f>
        <v>1076.1937992550515</v>
      </c>
      <c r="V38" s="1">
        <f>SUMIFS(Capacity_1!Q:Q,Capacity_1!$A:$A,$B$29,Capacity_1!$B:$B,$H38)</f>
        <v>1176.5965840491115</v>
      </c>
      <c r="W38" s="1">
        <f>SUMIFS(Capacity_1!R:R,Capacity_1!$A:$A,$B$29,Capacity_1!$B:$B,$H38)</f>
        <v>1328.6811057674381</v>
      </c>
      <c r="X38" s="1">
        <f>SUMIFS(Capacity_1!S:S,Capacity_1!$A:$A,$B$29,Capacity_1!$B:$B,$H38)</f>
        <v>1416.3921229635728</v>
      </c>
      <c r="Y38" s="1">
        <f>SUMIFS(Capacity_1!T:T,Capacity_1!$A:$A,$B$29,Capacity_1!$B:$B,$H38)</f>
        <v>1516.1836146573228</v>
      </c>
      <c r="Z38" s="1">
        <f>SUMIFS(Capacity_1!U:U,Capacity_1!$A:$A,$B$29,Capacity_1!$B:$B,$H38)</f>
        <v>1633.733232607764</v>
      </c>
      <c r="AA38" s="1">
        <f>SUMIFS(Capacity_1!V:V,Capacity_1!$A:$A,$B$29,Capacity_1!$B:$B,$H38)</f>
        <v>1766.3699027268444</v>
      </c>
      <c r="AB38" s="1">
        <f>SUMIFS(Capacity_1!W:W,Capacity_1!$A:$A,$B$29,Capacity_1!$B:$B,$H38)</f>
        <v>1829.922277222398</v>
      </c>
      <c r="AC38" s="1">
        <f>SUMIFS(Capacity_1!X:X,Capacity_1!$A:$A,$B$29,Capacity_1!$B:$B,$H38)</f>
        <v>1887.2110649964006</v>
      </c>
    </row>
    <row r="39" spans="1:30">
      <c r="H39" s="76" t="s">
        <v>120</v>
      </c>
      <c r="I39" s="1">
        <f>SUMIFS(Capacity_1!D:D,Capacity_1!$A:$A,$B$29,Capacity_1!$B:$B,$H39)</f>
        <v>9005.4579999999987</v>
      </c>
      <c r="J39" s="1">
        <f>SUMIFS(Capacity_1!E:E,Capacity_1!$A:$A,$B$29,Capacity_1!$B:$B,$H39)</f>
        <v>10092.657999999999</v>
      </c>
      <c r="K39" s="1">
        <f>SUMIFS(Capacity_1!F:F,Capacity_1!$A:$A,$B$29,Capacity_1!$B:$B,$H39)</f>
        <v>10092.657999999999</v>
      </c>
      <c r="L39" s="1">
        <f>SUMIFS(Capacity_1!G:G,Capacity_1!$A:$A,$B$29,Capacity_1!$B:$B,$H39)</f>
        <v>10092.657999999999</v>
      </c>
      <c r="M39" s="1">
        <f>SUMIFS(Capacity_1!H:H,Capacity_1!$A:$A,$B$29,Capacity_1!$B:$B,$H39)</f>
        <v>10662.418637589999</v>
      </c>
      <c r="N39" s="1">
        <f>SUMIFS(Capacity_1!I:I,Capacity_1!$A:$A,$B$29,Capacity_1!$B:$B,$H39)</f>
        <v>11392.457999999999</v>
      </c>
      <c r="O39" s="1">
        <f>SUMIFS(Capacity_1!J:J,Capacity_1!$A:$A,$B$29,Capacity_1!$B:$B,$H39)</f>
        <v>11987.003876979998</v>
      </c>
      <c r="P39" s="1">
        <f>SUMIFS(Capacity_1!K:K,Capacity_1!$A:$A,$B$29,Capacity_1!$B:$B,$H39)</f>
        <v>13807.931521799997</v>
      </c>
      <c r="Q39" s="1">
        <f>SUMIFS(Capacity_1!L:L,Capacity_1!$A:$A,$B$29,Capacity_1!$B:$B,$H39)</f>
        <v>14443.109035719997</v>
      </c>
      <c r="R39" s="1">
        <f>SUMIFS(Capacity_1!M:M,Capacity_1!$A:$A,$B$29,Capacity_1!$B:$B,$H39)</f>
        <v>14397.109035719997</v>
      </c>
      <c r="S39" s="1">
        <f>SUMIFS(Capacity_1!N:N,Capacity_1!$A:$A,$B$29,Capacity_1!$B:$B,$H39)</f>
        <v>14397.109035719997</v>
      </c>
      <c r="T39" s="1">
        <f>SUMIFS(Capacity_1!O:O,Capacity_1!$A:$A,$B$29,Capacity_1!$B:$B,$H39)</f>
        <v>15538.550994389998</v>
      </c>
      <c r="U39" s="1">
        <f>SUMIFS(Capacity_1!P:P,Capacity_1!$A:$A,$B$29,Capacity_1!$B:$B,$H39)</f>
        <v>15259.850994389997</v>
      </c>
      <c r="V39" s="1">
        <f>SUMIFS(Capacity_1!Q:Q,Capacity_1!$A:$A,$B$29,Capacity_1!$B:$B,$H39)</f>
        <v>15259.850994389997</v>
      </c>
      <c r="W39" s="1">
        <f>SUMIFS(Capacity_1!R:R,Capacity_1!$A:$A,$B$29,Capacity_1!$B:$B,$H39)</f>
        <v>20959.350994379998</v>
      </c>
      <c r="X39" s="1">
        <f>SUMIFS(Capacity_1!S:S,Capacity_1!$A:$A,$B$29,Capacity_1!$B:$B,$H39)</f>
        <v>21106.850994379998</v>
      </c>
      <c r="Y39" s="1">
        <f>SUMIFS(Capacity_1!T:T,Capacity_1!$A:$A,$B$29,Capacity_1!$B:$B,$H39)</f>
        <v>21893.650994380001</v>
      </c>
      <c r="Z39" s="1">
        <f>SUMIFS(Capacity_1!U:U,Capacity_1!$A:$A,$B$29,Capacity_1!$B:$B,$H39)</f>
        <v>21893.650994380001</v>
      </c>
      <c r="AA39" s="1">
        <f>SUMIFS(Capacity_1!V:V,Capacity_1!$A:$A,$B$29,Capacity_1!$B:$B,$H39)</f>
        <v>21752.85049438</v>
      </c>
      <c r="AB39" s="1">
        <f>SUMIFS(Capacity_1!W:W,Capacity_1!$A:$A,$B$29,Capacity_1!$B:$B,$H39)</f>
        <v>21380.777370449996</v>
      </c>
      <c r="AC39" s="1">
        <f>SUMIFS(Capacity_1!X:X,Capacity_1!$A:$A,$B$29,Capacity_1!$B:$B,$H39)</f>
        <v>21332.477370449997</v>
      </c>
    </row>
    <row r="40" spans="1:30">
      <c r="H40" s="76" t="s">
        <v>121</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6041.7110000000011</v>
      </c>
      <c r="M40" s="1">
        <f>SUMIFS(Capacity_1!H:H,Capacity_1!$A:$A,$B$29,Capacity_1!$B:$B,$H40)</f>
        <v>6201.7110000000011</v>
      </c>
      <c r="N40" s="1">
        <f>SUMIFS(Capacity_1!I:I,Capacity_1!$A:$A,$B$29,Capacity_1!$B:$B,$H40)</f>
        <v>6854.8028765100007</v>
      </c>
      <c r="O40" s="1">
        <f>SUMIFS(Capacity_1!J:J,Capacity_1!$A:$A,$B$29,Capacity_1!$B:$B,$H40)</f>
        <v>8436.4054686300005</v>
      </c>
      <c r="P40" s="1">
        <f>SUMIFS(Capacity_1!K:K,Capacity_1!$A:$A,$B$29,Capacity_1!$B:$B,$H40)</f>
        <v>8497.2060952000011</v>
      </c>
      <c r="Q40" s="1">
        <f>SUMIFS(Capacity_1!L:L,Capacity_1!$A:$A,$B$29,Capacity_1!$B:$B,$H40)</f>
        <v>9165.9932085500004</v>
      </c>
      <c r="R40" s="1">
        <f>SUMIFS(Capacity_1!M:M,Capacity_1!$A:$A,$B$29,Capacity_1!$B:$B,$H40)</f>
        <v>9550.4449683500006</v>
      </c>
      <c r="S40" s="1">
        <f>SUMIFS(Capacity_1!N:N,Capacity_1!$A:$A,$B$29,Capacity_1!$B:$B,$H40)</f>
        <v>9800.3007453700011</v>
      </c>
      <c r="T40" s="1">
        <f>SUMIFS(Capacity_1!O:O,Capacity_1!$A:$A,$B$29,Capacity_1!$B:$B,$H40)</f>
        <v>10464.33184063</v>
      </c>
      <c r="U40" s="1">
        <f>SUMIFS(Capacity_1!P:P,Capacity_1!$A:$A,$B$29,Capacity_1!$B:$B,$H40)</f>
        <v>12276.83184063</v>
      </c>
      <c r="V40" s="1">
        <f>SUMIFS(Capacity_1!Q:Q,Capacity_1!$A:$A,$B$29,Capacity_1!$B:$B,$H40)</f>
        <v>12276.83184063</v>
      </c>
      <c r="W40" s="1">
        <f>SUMIFS(Capacity_1!R:R,Capacity_1!$A:$A,$B$29,Capacity_1!$B:$B,$H40)</f>
        <v>12276.83184063</v>
      </c>
      <c r="X40" s="1">
        <f>SUMIFS(Capacity_1!S:S,Capacity_1!$A:$A,$B$29,Capacity_1!$B:$B,$H40)</f>
        <v>12276.83184063</v>
      </c>
      <c r="Y40" s="1">
        <f>SUMIFS(Capacity_1!T:T,Capacity_1!$A:$A,$B$29,Capacity_1!$B:$B,$H40)</f>
        <v>12276.83184063</v>
      </c>
      <c r="Z40" s="1">
        <f>SUMIFS(Capacity_1!U:U,Capacity_1!$A:$A,$B$29,Capacity_1!$B:$B,$H40)</f>
        <v>12276.83184063</v>
      </c>
      <c r="AA40" s="1">
        <f>SUMIFS(Capacity_1!V:V,Capacity_1!$A:$A,$B$29,Capacity_1!$B:$B,$H40)</f>
        <v>12276.83184063</v>
      </c>
      <c r="AB40" s="1">
        <f>SUMIFS(Capacity_1!W:W,Capacity_1!$A:$A,$B$29,Capacity_1!$B:$B,$H40)</f>
        <v>12276.83184063</v>
      </c>
      <c r="AC40" s="1">
        <f>SUMIFS(Capacity_1!X:X,Capacity_1!$A:$A,$B$29,Capacity_1!$B:$B,$H40)</f>
        <v>12276.83184063</v>
      </c>
    </row>
    <row r="41" spans="1:30">
      <c r="H41" s="77" t="s">
        <v>122</v>
      </c>
      <c r="I41" s="1">
        <f>SUMIFS(Capacity_1!D:D,Capacity_1!$A:$A,$B$29,Capacity_1!$B:$B,$H41)</f>
        <v>11182.563418490317</v>
      </c>
      <c r="J41" s="1">
        <f>SUMIFS(Capacity_1!E:E,Capacity_1!$A:$A,$B$29,Capacity_1!$B:$B,$H41)</f>
        <v>11767.311353536346</v>
      </c>
      <c r="K41" s="1">
        <f>SUMIFS(Capacity_1!F:F,Capacity_1!$A:$A,$B$29,Capacity_1!$B:$B,$H41)</f>
        <v>12110.01505912583</v>
      </c>
      <c r="L41" s="1">
        <f>SUMIFS(Capacity_1!G:G,Capacity_1!$A:$A,$B$29,Capacity_1!$B:$B,$H41)</f>
        <v>12385.487542794948</v>
      </c>
      <c r="M41" s="1">
        <f>SUMIFS(Capacity_1!H:H,Capacity_1!$A:$A,$B$29,Capacity_1!$B:$B,$H41)</f>
        <v>12632.673248598596</v>
      </c>
      <c r="N41" s="1">
        <f>SUMIFS(Capacity_1!I:I,Capacity_1!$A:$A,$B$29,Capacity_1!$B:$B,$H41)</f>
        <v>12874.147952621615</v>
      </c>
      <c r="O41" s="1">
        <f>SUMIFS(Capacity_1!J:J,Capacity_1!$A:$A,$B$29,Capacity_1!$B:$B,$H41)</f>
        <v>13113.828516861604</v>
      </c>
      <c r="P41" s="1">
        <f>SUMIFS(Capacity_1!K:K,Capacity_1!$A:$A,$B$29,Capacity_1!$B:$B,$H41)</f>
        <v>13473.767935068103</v>
      </c>
      <c r="Q41" s="1">
        <f>SUMIFS(Capacity_1!L:L,Capacity_1!$A:$A,$B$29,Capacity_1!$B:$B,$H41)</f>
        <v>13740.959447159545</v>
      </c>
      <c r="R41" s="1">
        <f>SUMIFS(Capacity_1!M:M,Capacity_1!$A:$A,$B$29,Capacity_1!$B:$B,$H41)</f>
        <v>13981.958054716401</v>
      </c>
      <c r="S41" s="1">
        <f>SUMIFS(Capacity_1!N:N,Capacity_1!$A:$A,$B$29,Capacity_1!$B:$B,$H41)</f>
        <v>14271.833042675904</v>
      </c>
      <c r="T41" s="1">
        <f>SUMIFS(Capacity_1!O:O,Capacity_1!$A:$A,$B$29,Capacity_1!$B:$B,$H41)</f>
        <v>14866.71905345776</v>
      </c>
      <c r="U41" s="1">
        <f>SUMIFS(Capacity_1!P:P,Capacity_1!$A:$A,$B$29,Capacity_1!$B:$B,$H41)</f>
        <v>15608.388907815062</v>
      </c>
      <c r="V41" s="1">
        <f>SUMIFS(Capacity_1!Q:Q,Capacity_1!$A:$A,$B$29,Capacity_1!$B:$B,$H41)</f>
        <v>16750.188460582765</v>
      </c>
      <c r="W41" s="1">
        <f>SUMIFS(Capacity_1!R:R,Capacity_1!$A:$A,$B$29,Capacity_1!$B:$B,$H41)</f>
        <v>18549.462889893064</v>
      </c>
      <c r="X41" s="1">
        <f>SUMIFS(Capacity_1!S:S,Capacity_1!$A:$A,$B$29,Capacity_1!$B:$B,$H41)</f>
        <v>19428.94024240522</v>
      </c>
      <c r="Y41" s="1">
        <f>SUMIFS(Capacity_1!T:T,Capacity_1!$A:$A,$B$29,Capacity_1!$B:$B,$H41)</f>
        <v>20238.258319173401</v>
      </c>
      <c r="Z41" s="1">
        <f>SUMIFS(Capacity_1!U:U,Capacity_1!$A:$A,$B$29,Capacity_1!$B:$B,$H41)</f>
        <v>20882.542643208551</v>
      </c>
      <c r="AA41" s="1">
        <f>SUMIFS(Capacity_1!V:V,Capacity_1!$A:$A,$B$29,Capacity_1!$B:$B,$H41)</f>
        <v>21502.913670713951</v>
      </c>
      <c r="AB41" s="1">
        <f>SUMIFS(Capacity_1!W:W,Capacity_1!$A:$A,$B$29,Capacity_1!$B:$B,$H41)</f>
        <v>22672.433649820887</v>
      </c>
      <c r="AC41" s="1">
        <f>SUMIFS(Capacity_1!X:X,Capacity_1!$A:$A,$B$29,Capacity_1!$B:$B,$H41)</f>
        <v>23854.503724565126</v>
      </c>
    </row>
    <row r="42" spans="1:30">
      <c r="H42" s="69" t="s">
        <v>123</v>
      </c>
      <c r="I42" s="1">
        <f>SUM(I32:I37,I44)</f>
        <v>42854.449828111559</v>
      </c>
      <c r="J42" s="1">
        <f t="shared" ref="J42:AC42" si="2">SUM(J32:J37,J44)</f>
        <v>42201.343601690627</v>
      </c>
      <c r="K42" s="1">
        <f t="shared" si="2"/>
        <v>40586.171306663542</v>
      </c>
      <c r="L42" s="1">
        <f t="shared" si="2"/>
        <v>43030.38266456678</v>
      </c>
      <c r="M42" s="1">
        <f t="shared" si="2"/>
        <v>43166.034300411004</v>
      </c>
      <c r="N42" s="1">
        <f t="shared" si="2"/>
        <v>43267.607628815415</v>
      </c>
      <c r="O42" s="1">
        <f t="shared" si="2"/>
        <v>43375.729660050281</v>
      </c>
      <c r="P42" s="1">
        <f t="shared" si="2"/>
        <v>42680.698822110746</v>
      </c>
      <c r="Q42" s="1">
        <f t="shared" si="2"/>
        <v>42437.040283460046</v>
      </c>
      <c r="R42" s="1">
        <f t="shared" si="2"/>
        <v>41982.663913707154</v>
      </c>
      <c r="S42" s="1">
        <f t="shared" si="2"/>
        <v>42158.558694897976</v>
      </c>
      <c r="T42" s="1">
        <f t="shared" si="2"/>
        <v>41474.467122295653</v>
      </c>
      <c r="U42" s="1">
        <f t="shared" si="2"/>
        <v>41447.730060782793</v>
      </c>
      <c r="V42" s="1">
        <f t="shared" si="2"/>
        <v>42465.308331300628</v>
      </c>
      <c r="W42" s="1">
        <f t="shared" si="2"/>
        <v>40138.826861462869</v>
      </c>
      <c r="X42" s="1">
        <f t="shared" si="2"/>
        <v>41161.348287050707</v>
      </c>
      <c r="Y42" s="1">
        <f t="shared" si="2"/>
        <v>41431.902484091908</v>
      </c>
      <c r="Z42" s="1">
        <f t="shared" si="2"/>
        <v>42293.779039093264</v>
      </c>
      <c r="AA42" s="1">
        <f t="shared" si="2"/>
        <v>42116.753481426676</v>
      </c>
      <c r="AB42" s="1">
        <f t="shared" si="2"/>
        <v>42113.756698628174</v>
      </c>
      <c r="AC42" s="1">
        <f t="shared" si="2"/>
        <v>42966.308953131673</v>
      </c>
    </row>
    <row r="44" spans="1:30">
      <c r="H44" s="69" t="s">
        <v>124</v>
      </c>
      <c r="I44" s="1">
        <f>SUMIFS(Capacity_1!D:D,Capacity_1!$A:$A,$B$29,Capacity_1!$B:$B,$H44)</f>
        <v>481.99465804284921</v>
      </c>
      <c r="J44" s="1">
        <f>SUMIFS(Capacity_1!E:E,Capacity_1!$A:$A,$B$29,Capacity_1!$B:$B,$H44)</f>
        <v>523.90870265042133</v>
      </c>
      <c r="K44" s="1">
        <f>SUMIFS(Capacity_1!F:F,Capacity_1!$A:$A,$B$29,Capacity_1!$B:$B,$H44)</f>
        <v>563.5536997225372</v>
      </c>
      <c r="L44" s="1">
        <f>SUMIFS(Capacity_1!G:G,Capacity_1!$A:$A,$B$29,Capacity_1!$B:$B,$H44)</f>
        <v>604.87688478417488</v>
      </c>
      <c r="M44" s="1">
        <f>SUMIFS(Capacity_1!H:H,Capacity_1!$A:$A,$B$29,Capacity_1!$B:$B,$H44)</f>
        <v>642.22070857520214</v>
      </c>
      <c r="N44" s="1">
        <f>SUMIFS(Capacity_1!I:I,Capacity_1!$A:$A,$B$29,Capacity_1!$B:$B,$H44)</f>
        <v>683.7216967805175</v>
      </c>
      <c r="O44" s="1">
        <f>SUMIFS(Capacity_1!J:J,Capacity_1!$A:$A,$B$29,Capacity_1!$B:$B,$H44)</f>
        <v>723.72058422827718</v>
      </c>
      <c r="P44" s="1">
        <f>SUMIFS(Capacity_1!K:K,Capacity_1!$A:$A,$B$29,Capacity_1!$B:$B,$H44)</f>
        <v>769.3577826600424</v>
      </c>
      <c r="Q44" s="1">
        <f>SUMIFS(Capacity_1!L:L,Capacity_1!$A:$A,$B$29,Capacity_1!$B:$B,$H44)</f>
        <v>813.2292622583476</v>
      </c>
      <c r="R44" s="1">
        <f>SUMIFS(Capacity_1!M:M,Capacity_1!$A:$A,$B$29,Capacity_1!$B:$B,$H44)</f>
        <v>856.86427567425551</v>
      </c>
      <c r="S44" s="1">
        <f>SUMIFS(Capacity_1!N:N,Capacity_1!$A:$A,$B$29,Capacity_1!$B:$B,$H44)</f>
        <v>902.93226590197753</v>
      </c>
      <c r="T44" s="1">
        <f>SUMIFS(Capacity_1!O:O,Capacity_1!$A:$A,$B$29,Capacity_1!$B:$B,$H44)</f>
        <v>945.24074275105079</v>
      </c>
      <c r="U44" s="1">
        <f>SUMIFS(Capacity_1!P:P,Capacity_1!$A:$A,$B$29,Capacity_1!$B:$B,$H44)</f>
        <v>987.79927054748737</v>
      </c>
      <c r="V44" s="1">
        <f>SUMIFS(Capacity_1!Q:Q,Capacity_1!$A:$A,$B$29,Capacity_1!$B:$B,$H44)</f>
        <v>1036.2070694073161</v>
      </c>
      <c r="W44" s="1">
        <f>SUMIFS(Capacity_1!R:R,Capacity_1!$A:$A,$B$29,Capacity_1!$B:$B,$H44)</f>
        <v>1080.811714701967</v>
      </c>
      <c r="X44" s="1">
        <f>SUMIFS(Capacity_1!S:S,Capacity_1!$A:$A,$B$29,Capacity_1!$B:$B,$H44)</f>
        <v>1130.9974252037011</v>
      </c>
      <c r="Y44" s="1">
        <f>SUMIFS(Capacity_1!T:T,Capacity_1!$A:$A,$B$29,Capacity_1!$B:$B,$H44)</f>
        <v>1182.6764364083169</v>
      </c>
      <c r="Z44" s="1">
        <f>SUMIFS(Capacity_1!U:U,Capacity_1!$A:$A,$B$29,Capacity_1!$B:$B,$H44)</f>
        <v>1231.8341884335655</v>
      </c>
      <c r="AA44" s="1">
        <f>SUMIFS(Capacity_1!V:V,Capacity_1!$A:$A,$B$29,Capacity_1!$B:$B,$H44)</f>
        <v>1286.6283791641808</v>
      </c>
      <c r="AB44" s="1">
        <f>SUMIFS(Capacity_1!W:W,Capacity_1!$A:$A,$B$29,Capacity_1!$B:$B,$H44)</f>
        <v>1339.5565984769817</v>
      </c>
      <c r="AC44" s="1">
        <f>SUMIFS(Capacity_1!X:X,Capacity_1!$A:$A,$B$29,Capacity_1!$B:$B,$H44)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SUMIFS(Generation_1!C:C,Generation_1!$A:$A,$B$48,Generation_1!$B:$B,$H51)</f>
        <v>97441.08009926416</v>
      </c>
      <c r="J51" s="1">
        <f>SUMIFS(Generation_1!D:D,Generation_1!$A:$A,$B$48,Generation_1!$B:$B,$H51)</f>
        <v>94965.320393620626</v>
      </c>
      <c r="K51" s="1">
        <f>SUMIFS(Generation_1!E:E,Generation_1!$A:$A,$B$48,Generation_1!$B:$B,$H51)</f>
        <v>95637.415847325989</v>
      </c>
      <c r="L51" s="1">
        <f>SUMIFS(Generation_1!F:F,Generation_1!$A:$A,$B$48,Generation_1!$B:$B,$H51)</f>
        <v>92608.639673203899</v>
      </c>
      <c r="M51" s="1">
        <f>SUMIFS(Generation_1!G:G,Generation_1!$A:$A,$B$48,Generation_1!$B:$B,$H51)</f>
        <v>90330.368098566338</v>
      </c>
      <c r="N51" s="1">
        <f>SUMIFS(Generation_1!H:H,Generation_1!$A:$A,$B$48,Generation_1!$B:$B,$H51)</f>
        <v>86449.473244186229</v>
      </c>
      <c r="O51" s="1">
        <f>SUMIFS(Generation_1!I:I,Generation_1!$A:$A,$B$48,Generation_1!$B:$B,$H51)</f>
        <v>88659.340627971935</v>
      </c>
      <c r="P51" s="1">
        <f>SUMIFS(Generation_1!J:J,Generation_1!$A:$A,$B$48,Generation_1!$B:$B,$H51)</f>
        <v>79602.018265434977</v>
      </c>
      <c r="Q51" s="1">
        <f>SUMIFS(Generation_1!K:K,Generation_1!$A:$A,$B$48,Generation_1!$B:$B,$H51)</f>
        <v>78730.439443114068</v>
      </c>
      <c r="R51" s="1">
        <f>SUMIFS(Generation_1!L:L,Generation_1!$A:$A,$B$48,Generation_1!$B:$B,$H51)</f>
        <v>85052.619174436069</v>
      </c>
      <c r="S51" s="1">
        <f>SUMIFS(Generation_1!M:M,Generation_1!$A:$A,$B$48,Generation_1!$B:$B,$H51)</f>
        <v>82845.383096316509</v>
      </c>
      <c r="T51" s="1">
        <f>SUMIFS(Generation_1!N:N,Generation_1!$A:$A,$B$48,Generation_1!$B:$B,$H51)</f>
        <v>68858.618157504359</v>
      </c>
      <c r="U51" s="1">
        <f>SUMIFS(Generation_1!O:O,Generation_1!$A:$A,$B$48,Generation_1!$B:$B,$H51)</f>
        <v>69724.475021807913</v>
      </c>
      <c r="V51" s="1">
        <f>SUMIFS(Generation_1!P:P,Generation_1!$A:$A,$B$48,Generation_1!$B:$B,$H51)</f>
        <v>70036.991988592374</v>
      </c>
      <c r="W51" s="1">
        <f>SUMIFS(Generation_1!Q:Q,Generation_1!$A:$A,$B$48,Generation_1!$B:$B,$H51)</f>
        <v>47523.52980578487</v>
      </c>
      <c r="X51" s="1">
        <f>SUMIFS(Generation_1!R:R,Generation_1!$A:$A,$B$48,Generation_1!$B:$B,$H51)</f>
        <v>44112.254126727181</v>
      </c>
      <c r="Y51" s="1">
        <f>SUMIFS(Generation_1!S:S,Generation_1!$A:$A,$B$48,Generation_1!$B:$B,$H51)</f>
        <v>37882.109053541681</v>
      </c>
      <c r="Z51" s="1">
        <f>SUMIFS(Generation_1!T:T,Generation_1!$A:$A,$B$48,Generation_1!$B:$B,$H51)</f>
        <v>38083.519957922057</v>
      </c>
      <c r="AA51" s="1">
        <f>SUMIFS(Generation_1!U:U,Generation_1!$A:$A,$B$48,Generation_1!$B:$B,$H51)</f>
        <v>38097.703796608825</v>
      </c>
      <c r="AB51" s="1">
        <f>SUMIFS(Generation_1!V:V,Generation_1!$A:$A,$B$48,Generation_1!$B:$B,$H51)</f>
        <v>38111.032075125862</v>
      </c>
      <c r="AC51" s="1">
        <f>SUMIFS(Generation_1!W:W,Generation_1!$A:$A,$B$48,Generation_1!$B:$B,$H51)</f>
        <v>38136.728796497307</v>
      </c>
      <c r="AE51" s="64"/>
      <c r="AF51" s="64"/>
    </row>
    <row r="52" spans="8:32">
      <c r="H52" s="69" t="s">
        <v>114</v>
      </c>
      <c r="I52" s="1">
        <f>SUMIFS(Generation_1!C:C,Generation_1!$A:$A,$B$48,Generation_1!$B:$B,$H52)</f>
        <v>31943.088576287159</v>
      </c>
      <c r="J52" s="1">
        <f>SUMIFS(Generation_1!D:D,Generation_1!$A:$A,$B$48,Generation_1!$B:$B,$H52)</f>
        <v>33240.599873651969</v>
      </c>
      <c r="K52" s="1">
        <f>SUMIFS(Generation_1!E:E,Generation_1!$A:$A,$B$48,Generation_1!$B:$B,$H52)</f>
        <v>33115.022275438394</v>
      </c>
      <c r="L52" s="1">
        <f>SUMIFS(Generation_1!F:F,Generation_1!$A:$A,$B$48,Generation_1!$B:$B,$H52)</f>
        <v>32311.214359869038</v>
      </c>
      <c r="M52" s="1">
        <f>SUMIFS(Generation_1!G:G,Generation_1!$A:$A,$B$48,Generation_1!$B:$B,$H52)</f>
        <v>31549.757134637253</v>
      </c>
      <c r="N52" s="1">
        <f>SUMIFS(Generation_1!H:H,Generation_1!$A:$A,$B$48,Generation_1!$B:$B,$H52)</f>
        <v>29907.525882199119</v>
      </c>
      <c r="O52" s="1">
        <f>SUMIFS(Generation_1!I:I,Generation_1!$A:$A,$B$48,Generation_1!$B:$B,$H52)</f>
        <v>31530.758471633293</v>
      </c>
      <c r="P52" s="1">
        <f>SUMIFS(Generation_1!J:J,Generation_1!$A:$A,$B$48,Generation_1!$B:$B,$H52)</f>
        <v>28975.894809753692</v>
      </c>
      <c r="Q52" s="1">
        <f>SUMIFS(Generation_1!K:K,Generation_1!$A:$A,$B$48,Generation_1!$B:$B,$H52)</f>
        <v>28274.999505612461</v>
      </c>
      <c r="R52" s="1">
        <f>SUMIFS(Generation_1!L:L,Generation_1!$A:$A,$B$48,Generation_1!$B:$B,$H52)</f>
        <v>26479.84243031764</v>
      </c>
      <c r="S52" s="1">
        <f>SUMIFS(Generation_1!M:M,Generation_1!$A:$A,$B$48,Generation_1!$B:$B,$H52)</f>
        <v>22680.620319732203</v>
      </c>
      <c r="T52" s="1">
        <f>SUMIFS(Generation_1!N:N,Generation_1!$A:$A,$B$48,Generation_1!$B:$B,$H52)</f>
        <v>22150.733820818041</v>
      </c>
      <c r="U52" s="1">
        <f>SUMIFS(Generation_1!O:O,Generation_1!$A:$A,$B$48,Generation_1!$B:$B,$H52)</f>
        <v>21556.981379015167</v>
      </c>
      <c r="V52" s="1">
        <f>SUMIFS(Generation_1!P:P,Generation_1!$A:$A,$B$48,Generation_1!$B:$B,$H52)</f>
        <v>20422.43521869637</v>
      </c>
      <c r="W52" s="1">
        <f>SUMIFS(Generation_1!Q:Q,Generation_1!$A:$A,$B$48,Generation_1!$B:$B,$H52)</f>
        <v>20369.187912641122</v>
      </c>
      <c r="X52" s="1">
        <f>SUMIFS(Generation_1!R:R,Generation_1!$A:$A,$B$48,Generation_1!$B:$B,$H52)</f>
        <v>20471.451896590559</v>
      </c>
      <c r="Y52" s="1">
        <f>SUMIFS(Generation_1!S:S,Generation_1!$A:$A,$B$48,Generation_1!$B:$B,$H52)</f>
        <v>21969.008947866983</v>
      </c>
      <c r="Z52" s="1">
        <f>SUMIFS(Generation_1!T:T,Generation_1!$A:$A,$B$48,Generation_1!$B:$B,$H52)</f>
        <v>20940.830201792291</v>
      </c>
      <c r="AA52" s="1">
        <f>SUMIFS(Generation_1!U:U,Generation_1!$A:$A,$B$48,Generation_1!$B:$B,$H52)</f>
        <v>22169.122933726252</v>
      </c>
      <c r="AB52" s="1">
        <f>SUMIFS(Generation_1!V:V,Generation_1!$A:$A,$B$48,Generation_1!$B:$B,$H52)</f>
        <v>22753.978084365164</v>
      </c>
      <c r="AC52" s="1">
        <f>SUMIFS(Generation_1!W:W,Generation_1!$A:$A,$B$48,Generation_1!$B:$B,$H52)</f>
        <v>20820.599239919233</v>
      </c>
      <c r="AE52" s="64"/>
      <c r="AF52" s="64"/>
    </row>
    <row r="53" spans="8:32">
      <c r="H53" s="69" t="s">
        <v>115</v>
      </c>
      <c r="I53" s="1">
        <f>SUMIFS(Generation_1!C:C,Generation_1!$A:$A,$B$48,Generation_1!$B:$B,$H53)</f>
        <v>3143.0282842647412</v>
      </c>
      <c r="J53" s="1">
        <f>SUMIFS(Generation_1!D:D,Generation_1!$A:$A,$B$48,Generation_1!$B:$B,$H53)</f>
        <v>3138.9781824474203</v>
      </c>
      <c r="K53" s="1">
        <f>SUMIFS(Generation_1!E:E,Generation_1!$A:$A,$B$48,Generation_1!$B:$B,$H53)</f>
        <v>2998.1317557579528</v>
      </c>
      <c r="L53" s="1">
        <f>SUMIFS(Generation_1!F:F,Generation_1!$A:$A,$B$48,Generation_1!$B:$B,$H53)</f>
        <v>3030.4548996635485</v>
      </c>
      <c r="M53" s="1">
        <f>SUMIFS(Generation_1!G:G,Generation_1!$A:$A,$B$48,Generation_1!$B:$B,$H53)</f>
        <v>2849.5358758945058</v>
      </c>
      <c r="N53" s="1">
        <f>SUMIFS(Generation_1!H:H,Generation_1!$A:$A,$B$48,Generation_1!$B:$B,$H53)</f>
        <v>2792.7294226669064</v>
      </c>
      <c r="O53" s="1">
        <f>SUMIFS(Generation_1!I:I,Generation_1!$A:$A,$B$48,Generation_1!$B:$B,$H53)</f>
        <v>2932.7232064106006</v>
      </c>
      <c r="P53" s="1">
        <f>SUMIFS(Generation_1!J:J,Generation_1!$A:$A,$B$48,Generation_1!$B:$B,$H53)</f>
        <v>2955.4808103490732</v>
      </c>
      <c r="Q53" s="1">
        <f>SUMIFS(Generation_1!K:K,Generation_1!$A:$A,$B$48,Generation_1!$B:$B,$H53)</f>
        <v>2876.1119541763137</v>
      </c>
      <c r="R53" s="1">
        <f>SUMIFS(Generation_1!L:L,Generation_1!$A:$A,$B$48,Generation_1!$B:$B,$H53)</f>
        <v>2849.980006087123</v>
      </c>
      <c r="S53" s="1">
        <f>SUMIFS(Generation_1!M:M,Generation_1!$A:$A,$B$48,Generation_1!$B:$B,$H53)</f>
        <v>2675.4925079713894</v>
      </c>
      <c r="T53" s="1">
        <f>SUMIFS(Generation_1!N:N,Generation_1!$A:$A,$B$48,Generation_1!$B:$B,$H53)</f>
        <v>10747.582644779584</v>
      </c>
      <c r="U53" s="1">
        <f>SUMIFS(Generation_1!O:O,Generation_1!$A:$A,$B$48,Generation_1!$B:$B,$H53)</f>
        <v>10469.622101761877</v>
      </c>
      <c r="V53" s="1">
        <f>SUMIFS(Generation_1!P:P,Generation_1!$A:$A,$B$48,Generation_1!$B:$B,$H53)</f>
        <v>9528.1597553933643</v>
      </c>
      <c r="W53" s="1">
        <f>SUMIFS(Generation_1!Q:Q,Generation_1!$A:$A,$B$48,Generation_1!$B:$B,$H53)</f>
        <v>9127.6680543729581</v>
      </c>
      <c r="X53" s="1">
        <f>SUMIFS(Generation_1!R:R,Generation_1!$A:$A,$B$48,Generation_1!$B:$B,$H53)</f>
        <v>10160.592928734723</v>
      </c>
      <c r="Y53" s="1">
        <f>SUMIFS(Generation_1!S:S,Generation_1!$A:$A,$B$48,Generation_1!$B:$B,$H53)</f>
        <v>12681.666075299223</v>
      </c>
      <c r="Z53" s="1">
        <f>SUMIFS(Generation_1!T:T,Generation_1!$A:$A,$B$48,Generation_1!$B:$B,$H53)</f>
        <v>12766.883568052619</v>
      </c>
      <c r="AA53" s="1">
        <f>SUMIFS(Generation_1!U:U,Generation_1!$A:$A,$B$48,Generation_1!$B:$B,$H53)</f>
        <v>10455.496467691006</v>
      </c>
      <c r="AB53" s="1">
        <f>SUMIFS(Generation_1!V:V,Generation_1!$A:$A,$B$48,Generation_1!$B:$B,$H53)</f>
        <v>10369.749928437577</v>
      </c>
      <c r="AC53" s="1">
        <f>SUMIFS(Generation_1!W:W,Generation_1!$A:$A,$B$48,Generation_1!$B:$B,$H53)</f>
        <v>10411.172850622137</v>
      </c>
      <c r="AE53" s="64"/>
      <c r="AF53" s="64"/>
    </row>
    <row r="54" spans="8:32">
      <c r="H54" s="69" t="s">
        <v>116</v>
      </c>
      <c r="I54" s="1">
        <f>SUMIFS(Generation_1!C:C,Generation_1!$A:$A,$B$48,Generation_1!$B:$B,$H54)</f>
        <v>112.36636261138482</v>
      </c>
      <c r="J54" s="1">
        <f>SUMIFS(Generation_1!D:D,Generation_1!$A:$A,$B$48,Generation_1!$B:$B,$H54)</f>
        <v>96.766945459001207</v>
      </c>
      <c r="K54" s="1">
        <f>SUMIFS(Generation_1!E:E,Generation_1!$A:$A,$B$48,Generation_1!$B:$B,$H54)</f>
        <v>159.98087262837788</v>
      </c>
      <c r="L54" s="1">
        <f>SUMIFS(Generation_1!F:F,Generation_1!$A:$A,$B$48,Generation_1!$B:$B,$H54)</f>
        <v>192.11088653814633</v>
      </c>
      <c r="M54" s="1">
        <f>SUMIFS(Generation_1!G:G,Generation_1!$A:$A,$B$48,Generation_1!$B:$B,$H54)</f>
        <v>188.69051066182487</v>
      </c>
      <c r="N54" s="1">
        <f>SUMIFS(Generation_1!H:H,Generation_1!$A:$A,$B$48,Generation_1!$B:$B,$H54)</f>
        <v>143.94008979235102</v>
      </c>
      <c r="O54" s="1">
        <f>SUMIFS(Generation_1!I:I,Generation_1!$A:$A,$B$48,Generation_1!$B:$B,$H54)</f>
        <v>161.92227438546792</v>
      </c>
      <c r="P54" s="1">
        <f>SUMIFS(Generation_1!J:J,Generation_1!$A:$A,$B$48,Generation_1!$B:$B,$H54)</f>
        <v>199.93205391940717</v>
      </c>
      <c r="Q54" s="1">
        <f>SUMIFS(Generation_1!K:K,Generation_1!$A:$A,$B$48,Generation_1!$B:$B,$H54)</f>
        <v>251.46900339954033</v>
      </c>
      <c r="R54" s="1">
        <f>SUMIFS(Generation_1!L:L,Generation_1!$A:$A,$B$48,Generation_1!$B:$B,$H54)</f>
        <v>229.96235698723322</v>
      </c>
      <c r="S54" s="1">
        <f>SUMIFS(Generation_1!M:M,Generation_1!$A:$A,$B$48,Generation_1!$B:$B,$H54)</f>
        <v>224.28068107339931</v>
      </c>
      <c r="T54" s="1">
        <f>SUMIFS(Generation_1!N:N,Generation_1!$A:$A,$B$48,Generation_1!$B:$B,$H54)</f>
        <v>6671.8124277906136</v>
      </c>
      <c r="U54" s="1">
        <f>SUMIFS(Generation_1!O:O,Generation_1!$A:$A,$B$48,Generation_1!$B:$B,$H54)</f>
        <v>6802.6307451825796</v>
      </c>
      <c r="V54" s="1">
        <f>SUMIFS(Generation_1!P:P,Generation_1!$A:$A,$B$48,Generation_1!$B:$B,$H54)</f>
        <v>6374.9710251282868</v>
      </c>
      <c r="W54" s="1">
        <f>SUMIFS(Generation_1!Q:Q,Generation_1!$A:$A,$B$48,Generation_1!$B:$B,$H54)</f>
        <v>9927.4417935574638</v>
      </c>
      <c r="X54" s="1">
        <f>SUMIFS(Generation_1!R:R,Generation_1!$A:$A,$B$48,Generation_1!$B:$B,$H54)</f>
        <v>10992.814167247247</v>
      </c>
      <c r="Y54" s="1">
        <f>SUMIFS(Generation_1!S:S,Generation_1!$A:$A,$B$48,Generation_1!$B:$B,$H54)</f>
        <v>21800.112766762704</v>
      </c>
      <c r="Z54" s="1">
        <f>SUMIFS(Generation_1!T:T,Generation_1!$A:$A,$B$48,Generation_1!$B:$B,$H54)</f>
        <v>17868.054567946758</v>
      </c>
      <c r="AA54" s="1">
        <f>SUMIFS(Generation_1!U:U,Generation_1!$A:$A,$B$48,Generation_1!$B:$B,$H54)</f>
        <v>21626.901189804317</v>
      </c>
      <c r="AB54" s="1">
        <f>SUMIFS(Generation_1!V:V,Generation_1!$A:$A,$B$48,Generation_1!$B:$B,$H54)</f>
        <v>26167.886500416029</v>
      </c>
      <c r="AC54" s="1">
        <f>SUMIFS(Generation_1!W:W,Generation_1!$A:$A,$B$48,Generation_1!$B:$B,$H54)</f>
        <v>24870.973468197964</v>
      </c>
      <c r="AE54" s="64"/>
      <c r="AF54" s="64"/>
    </row>
    <row r="55" spans="8:32">
      <c r="H55" s="69" t="s">
        <v>117</v>
      </c>
      <c r="I55" s="1">
        <f>SUMIFS(Generation_1!C:C,Generation_1!$A:$A,$B$48,Generation_1!$B:$B,$H55)</f>
        <v>15998.527037169233</v>
      </c>
      <c r="J55" s="1">
        <f>SUMIFS(Generation_1!D:D,Generation_1!$A:$A,$B$48,Generation_1!$B:$B,$H55)</f>
        <v>13157.215856316354</v>
      </c>
      <c r="K55" s="1">
        <f>SUMIFS(Generation_1!E:E,Generation_1!$A:$A,$B$48,Generation_1!$B:$B,$H55)</f>
        <v>13037.51738904892</v>
      </c>
      <c r="L55" s="1">
        <f>SUMIFS(Generation_1!F:F,Generation_1!$A:$A,$B$48,Generation_1!$B:$B,$H55)</f>
        <v>16059.252106275813</v>
      </c>
      <c r="M55" s="1">
        <f>SUMIFS(Generation_1!G:G,Generation_1!$A:$A,$B$48,Generation_1!$B:$B,$H55)</f>
        <v>13726.026548693324</v>
      </c>
      <c r="N55" s="1">
        <f>SUMIFS(Generation_1!H:H,Generation_1!$A:$A,$B$48,Generation_1!$B:$B,$H55)</f>
        <v>15728.692491081358</v>
      </c>
      <c r="O55" s="1">
        <f>SUMIFS(Generation_1!I:I,Generation_1!$A:$A,$B$48,Generation_1!$B:$B,$H55)</f>
        <v>9126.70417495125</v>
      </c>
      <c r="P55" s="1">
        <f>SUMIFS(Generation_1!J:J,Generation_1!$A:$A,$B$48,Generation_1!$B:$B,$H55)</f>
        <v>17282.496171431427</v>
      </c>
      <c r="Q55" s="1">
        <f>SUMIFS(Generation_1!K:K,Generation_1!$A:$A,$B$48,Generation_1!$B:$B,$H55)</f>
        <v>15627.196247664227</v>
      </c>
      <c r="R55" s="1">
        <f>SUMIFS(Generation_1!L:L,Generation_1!$A:$A,$B$48,Generation_1!$B:$B,$H55)</f>
        <v>11996.093421843198</v>
      </c>
      <c r="S55" s="1">
        <f>SUMIFS(Generation_1!M:M,Generation_1!$A:$A,$B$48,Generation_1!$B:$B,$H55)</f>
        <v>15138.97085247884</v>
      </c>
      <c r="T55" s="1">
        <f>SUMIFS(Generation_1!N:N,Generation_1!$A:$A,$B$48,Generation_1!$B:$B,$H55)</f>
        <v>12669.108948016898</v>
      </c>
      <c r="U55" s="1">
        <f>SUMIFS(Generation_1!O:O,Generation_1!$A:$A,$B$48,Generation_1!$B:$B,$H55)</f>
        <v>12294.753307623305</v>
      </c>
      <c r="V55" s="1">
        <f>SUMIFS(Generation_1!P:P,Generation_1!$A:$A,$B$48,Generation_1!$B:$B,$H55)</f>
        <v>14824.534986605486</v>
      </c>
      <c r="W55" s="1">
        <f>SUMIFS(Generation_1!Q:Q,Generation_1!$A:$A,$B$48,Generation_1!$B:$B,$H55)</f>
        <v>13401.503632022845</v>
      </c>
      <c r="X55" s="1">
        <f>SUMIFS(Generation_1!R:R,Generation_1!$A:$A,$B$48,Generation_1!$B:$B,$H55)</f>
        <v>14617.645500293169</v>
      </c>
      <c r="Y55" s="1">
        <f>SUMIFS(Generation_1!S:S,Generation_1!$A:$A,$B$48,Generation_1!$B:$B,$H55)</f>
        <v>8646.0768426220675</v>
      </c>
      <c r="Z55" s="1">
        <f>SUMIFS(Generation_1!T:T,Generation_1!$A:$A,$B$48,Generation_1!$B:$B,$H55)</f>
        <v>16326.895128618973</v>
      </c>
      <c r="AA55" s="1">
        <f>SUMIFS(Generation_1!U:U,Generation_1!$A:$A,$B$48,Generation_1!$B:$B,$H55)</f>
        <v>14902.19161567529</v>
      </c>
      <c r="AB55" s="1">
        <f>SUMIFS(Generation_1!V:V,Generation_1!$A:$A,$B$48,Generation_1!$B:$B,$H55)</f>
        <v>11367.918156143322</v>
      </c>
      <c r="AC55" s="1">
        <f>SUMIFS(Generation_1!W:W,Generation_1!$A:$A,$B$48,Generation_1!$B:$B,$H55)</f>
        <v>13923.045508550236</v>
      </c>
      <c r="AE55" s="64"/>
      <c r="AF55" s="64"/>
    </row>
    <row r="56" spans="8:32">
      <c r="H56" s="69" t="s">
        <v>118</v>
      </c>
      <c r="I56" s="1">
        <f>SUMIFS(Generation_1!C:C,Generation_1!$A:$A,$B$48,Generation_1!$B:$B,$H56)</f>
        <v>176.12256334353944</v>
      </c>
      <c r="J56" s="1">
        <f>SUMIFS(Generation_1!D:D,Generation_1!$A:$A,$B$48,Generation_1!$B:$B,$H56)</f>
        <v>189.99267496851508</v>
      </c>
      <c r="K56" s="1">
        <f>SUMIFS(Generation_1!E:E,Generation_1!$A:$A,$B$48,Generation_1!$B:$B,$H56)</f>
        <v>170.20478227324043</v>
      </c>
      <c r="L56" s="1">
        <f>SUMIFS(Generation_1!F:F,Generation_1!$A:$A,$B$48,Generation_1!$B:$B,$H56)</f>
        <v>248.94985115219939</v>
      </c>
      <c r="M56" s="1">
        <f>SUMIFS(Generation_1!G:G,Generation_1!$A:$A,$B$48,Generation_1!$B:$B,$H56)</f>
        <v>463.57034760984567</v>
      </c>
      <c r="N56" s="1">
        <f>SUMIFS(Generation_1!H:H,Generation_1!$A:$A,$B$48,Generation_1!$B:$B,$H56)</f>
        <v>642.41427980599917</v>
      </c>
      <c r="O56" s="1">
        <f>SUMIFS(Generation_1!I:I,Generation_1!$A:$A,$B$48,Generation_1!$B:$B,$H56)</f>
        <v>932.92599596663615</v>
      </c>
      <c r="P56" s="1">
        <f>SUMIFS(Generation_1!J:J,Generation_1!$A:$A,$B$48,Generation_1!$B:$B,$H56)</f>
        <v>657.52984336007387</v>
      </c>
      <c r="Q56" s="1">
        <f>SUMIFS(Generation_1!K:K,Generation_1!$A:$A,$B$48,Generation_1!$B:$B,$H56)</f>
        <v>873.9113538557524</v>
      </c>
      <c r="R56" s="1">
        <f>SUMIFS(Generation_1!L:L,Generation_1!$A:$A,$B$48,Generation_1!$B:$B,$H56)</f>
        <v>2731.1380651217751</v>
      </c>
      <c r="S56" s="1">
        <f>SUMIFS(Generation_1!M:M,Generation_1!$A:$A,$B$48,Generation_1!$B:$B,$H56)</f>
        <v>2039.9946619776101</v>
      </c>
      <c r="T56" s="1">
        <f>SUMIFS(Generation_1!N:N,Generation_1!$A:$A,$B$48,Generation_1!$B:$B,$H56)</f>
        <v>2369.5926138927362</v>
      </c>
      <c r="U56" s="1">
        <f>SUMIFS(Generation_1!O:O,Generation_1!$A:$A,$B$48,Generation_1!$B:$B,$H56)</f>
        <v>2774.4490890256261</v>
      </c>
      <c r="V56" s="1">
        <f>SUMIFS(Generation_1!P:P,Generation_1!$A:$A,$B$48,Generation_1!$B:$B,$H56)</f>
        <v>3550.8766518722859</v>
      </c>
      <c r="W56" s="1">
        <f>SUMIFS(Generation_1!Q:Q,Generation_1!$A:$A,$B$48,Generation_1!$B:$B,$H56)</f>
        <v>8371.5684506867419</v>
      </c>
      <c r="X56" s="1">
        <f>SUMIFS(Generation_1!R:R,Generation_1!$A:$A,$B$48,Generation_1!$B:$B,$H56)</f>
        <v>8963.1023358005423</v>
      </c>
      <c r="Y56" s="1">
        <f>SUMIFS(Generation_1!S:S,Generation_1!$A:$A,$B$48,Generation_1!$B:$B,$H56)</f>
        <v>8428.0139703989134</v>
      </c>
      <c r="Z56" s="1">
        <f>SUMIFS(Generation_1!T:T,Generation_1!$A:$A,$B$48,Generation_1!$B:$B,$H56)</f>
        <v>8318.4296318632623</v>
      </c>
      <c r="AA56" s="1">
        <f>SUMIFS(Generation_1!U:U,Generation_1!$A:$A,$B$48,Generation_1!$B:$B,$H56)</f>
        <v>8688.8185792019631</v>
      </c>
      <c r="AB56" s="1">
        <f>SUMIFS(Generation_1!V:V,Generation_1!$A:$A,$B$48,Generation_1!$B:$B,$H56)</f>
        <v>8437.3210258839063</v>
      </c>
      <c r="AC56" s="1">
        <f>SUMIFS(Generation_1!W:W,Generation_1!$A:$A,$B$48,Generation_1!$B:$B,$H56)</f>
        <v>9127.1434371851228</v>
      </c>
      <c r="AE56" s="64"/>
      <c r="AF56" s="64"/>
    </row>
    <row r="57" spans="8:32">
      <c r="H57" s="69" t="s">
        <v>119</v>
      </c>
      <c r="I57" s="1">
        <f>SUMIFS(Generation_1!C:C,Generation_1!$A:$A,$B$48,Generation_1!$B:$B,$H57)</f>
        <v>307.88148827995582</v>
      </c>
      <c r="J57" s="1">
        <f>SUMIFS(Generation_1!D:D,Generation_1!$A:$A,$B$48,Generation_1!$B:$B,$H57)</f>
        <v>349.56788918547284</v>
      </c>
      <c r="K57" s="1">
        <f>SUMIFS(Generation_1!E:E,Generation_1!$A:$A,$B$48,Generation_1!$B:$B,$H57)</f>
        <v>405.80458190843308</v>
      </c>
      <c r="L57" s="1">
        <f>SUMIFS(Generation_1!F:F,Generation_1!$A:$A,$B$48,Generation_1!$B:$B,$H57)</f>
        <v>466.02586193224181</v>
      </c>
      <c r="M57" s="1">
        <f>SUMIFS(Generation_1!G:G,Generation_1!$A:$A,$B$48,Generation_1!$B:$B,$H57)</f>
        <v>512.88103319622337</v>
      </c>
      <c r="N57" s="1">
        <f>SUMIFS(Generation_1!H:H,Generation_1!$A:$A,$B$48,Generation_1!$B:$B,$H57)</f>
        <v>557.68239973981542</v>
      </c>
      <c r="O57" s="1">
        <f>SUMIFS(Generation_1!I:I,Generation_1!$A:$A,$B$48,Generation_1!$B:$B,$H57)</f>
        <v>589.04459316315194</v>
      </c>
      <c r="P57" s="1">
        <f>SUMIFS(Generation_1!J:J,Generation_1!$A:$A,$B$48,Generation_1!$B:$B,$H57)</f>
        <v>618.95518121369594</v>
      </c>
      <c r="Q57" s="1">
        <f>SUMIFS(Generation_1!K:K,Generation_1!$A:$A,$B$48,Generation_1!$B:$B,$H57)</f>
        <v>689.96723916512235</v>
      </c>
      <c r="R57" s="1">
        <f>SUMIFS(Generation_1!L:L,Generation_1!$A:$A,$B$48,Generation_1!$B:$B,$H57)</f>
        <v>735.57560816929288</v>
      </c>
      <c r="S57" s="1">
        <f>SUMIFS(Generation_1!M:M,Generation_1!$A:$A,$B$48,Generation_1!$B:$B,$H57)</f>
        <v>736.76376798400668</v>
      </c>
      <c r="T57" s="1">
        <f>SUMIFS(Generation_1!N:N,Generation_1!$A:$A,$B$48,Generation_1!$B:$B,$H57)</f>
        <v>751.0906680580548</v>
      </c>
      <c r="U57" s="1">
        <f>SUMIFS(Generation_1!O:O,Generation_1!$A:$A,$B$48,Generation_1!$B:$B,$H57)</f>
        <v>775.10961252044729</v>
      </c>
      <c r="V57" s="1">
        <f>SUMIFS(Generation_1!P:P,Generation_1!$A:$A,$B$48,Generation_1!$B:$B,$H57)</f>
        <v>827.34155105556511</v>
      </c>
      <c r="W57" s="1">
        <f>SUMIFS(Generation_1!Q:Q,Generation_1!$A:$A,$B$48,Generation_1!$B:$B,$H57)</f>
        <v>915.61054535544713</v>
      </c>
      <c r="X57" s="1">
        <f>SUMIFS(Generation_1!R:R,Generation_1!$A:$A,$B$48,Generation_1!$B:$B,$H57)</f>
        <v>1017.6304110772909</v>
      </c>
      <c r="Y57" s="1">
        <f>SUMIFS(Generation_1!S:S,Generation_1!$A:$A,$B$48,Generation_1!$B:$B,$H57)</f>
        <v>1099.4948779100084</v>
      </c>
      <c r="Z57" s="1">
        <f>SUMIFS(Generation_1!T:T,Generation_1!$A:$A,$B$48,Generation_1!$B:$B,$H57)</f>
        <v>1182.6554448333313</v>
      </c>
      <c r="AA57" s="1">
        <f>SUMIFS(Generation_1!U:U,Generation_1!$A:$A,$B$48,Generation_1!$B:$B,$H57)</f>
        <v>1259.4802268746398</v>
      </c>
      <c r="AB57" s="1">
        <f>SUMIFS(Generation_1!V:V,Generation_1!$A:$A,$B$48,Generation_1!$B:$B,$H57)</f>
        <v>1340.9179511645773</v>
      </c>
      <c r="AC57" s="1">
        <f>SUMIFS(Generation_1!W:W,Generation_1!$A:$A,$B$48,Generation_1!$B:$B,$H57)</f>
        <v>1398.4533539548522</v>
      </c>
      <c r="AE57" s="64"/>
      <c r="AF57" s="64"/>
    </row>
    <row r="58" spans="8:32">
      <c r="H58" s="69" t="s">
        <v>120</v>
      </c>
      <c r="I58" s="1">
        <f>SUMIFS(Generation_1!C:C,Generation_1!$A:$A,$B$48,Generation_1!$B:$B,$H58)</f>
        <v>29308.954411202089</v>
      </c>
      <c r="J58" s="1">
        <f>SUMIFS(Generation_1!D:D,Generation_1!$A:$A,$B$48,Generation_1!$B:$B,$H58)</f>
        <v>30389.277118411937</v>
      </c>
      <c r="K58" s="1">
        <f>SUMIFS(Generation_1!E:E,Generation_1!$A:$A,$B$48,Generation_1!$B:$B,$H58)</f>
        <v>30551.659797639164</v>
      </c>
      <c r="L58" s="1">
        <f>SUMIFS(Generation_1!F:F,Generation_1!$A:$A,$B$48,Generation_1!$B:$B,$H58)</f>
        <v>30836.06493178408</v>
      </c>
      <c r="M58" s="1">
        <f>SUMIFS(Generation_1!G:G,Generation_1!$A:$A,$B$48,Generation_1!$B:$B,$H58)</f>
        <v>35003.637456933015</v>
      </c>
      <c r="N58" s="1">
        <f>SUMIFS(Generation_1!H:H,Generation_1!$A:$A,$B$48,Generation_1!$B:$B,$H58)</f>
        <v>37065.602839388754</v>
      </c>
      <c r="O58" s="1">
        <f>SUMIFS(Generation_1!I:I,Generation_1!$A:$A,$B$48,Generation_1!$B:$B,$H58)</f>
        <v>36580.311406194312</v>
      </c>
      <c r="P58" s="1">
        <f>SUMIFS(Generation_1!J:J,Generation_1!$A:$A,$B$48,Generation_1!$B:$B,$H58)</f>
        <v>42642.250505795178</v>
      </c>
      <c r="Q58" s="1">
        <f>SUMIFS(Generation_1!K:K,Generation_1!$A:$A,$B$48,Generation_1!$B:$B,$H58)</f>
        <v>44512.575369395883</v>
      </c>
      <c r="R58" s="1">
        <f>SUMIFS(Generation_1!L:L,Generation_1!$A:$A,$B$48,Generation_1!$B:$B,$H58)</f>
        <v>44043.985419613025</v>
      </c>
      <c r="S58" s="1">
        <f>SUMIFS(Generation_1!M:M,Generation_1!$A:$A,$B$48,Generation_1!$B:$B,$H58)</f>
        <v>46509.320583016663</v>
      </c>
      <c r="T58" s="1">
        <f>SUMIFS(Generation_1!N:N,Generation_1!$A:$A,$B$48,Generation_1!$B:$B,$H58)</f>
        <v>47276.40298203173</v>
      </c>
      <c r="U58" s="1">
        <f>SUMIFS(Generation_1!O:O,Generation_1!$A:$A,$B$48,Generation_1!$B:$B,$H58)</f>
        <v>45669.103053357794</v>
      </c>
      <c r="V58" s="1">
        <f>SUMIFS(Generation_1!P:P,Generation_1!$A:$A,$B$48,Generation_1!$B:$B,$H58)</f>
        <v>46513.945936749915</v>
      </c>
      <c r="W58" s="1">
        <f>SUMIFS(Generation_1!Q:Q,Generation_1!$A:$A,$B$48,Generation_1!$B:$B,$H58)</f>
        <v>67558.278329082459</v>
      </c>
      <c r="X58" s="1">
        <f>SUMIFS(Generation_1!R:R,Generation_1!$A:$A,$B$48,Generation_1!$B:$B,$H58)</f>
        <v>68466.119910543421</v>
      </c>
      <c r="Y58" s="1">
        <f>SUMIFS(Generation_1!S:S,Generation_1!$A:$A,$B$48,Generation_1!$B:$B,$H58)</f>
        <v>66573.499197997924</v>
      </c>
      <c r="Z58" s="1">
        <f>SUMIFS(Generation_1!T:T,Generation_1!$A:$A,$B$48,Generation_1!$B:$B,$H58)</f>
        <v>69038.491982084175</v>
      </c>
      <c r="AA58" s="1">
        <f>SUMIFS(Generation_1!U:U,Generation_1!$A:$A,$B$48,Generation_1!$B:$B,$H58)</f>
        <v>67856.823604608522</v>
      </c>
      <c r="AB58" s="1">
        <f>SUMIFS(Generation_1!V:V,Generation_1!$A:$A,$B$48,Generation_1!$B:$B,$H58)</f>
        <v>67079.093758284856</v>
      </c>
      <c r="AC58" s="1">
        <f>SUMIFS(Generation_1!W:W,Generation_1!$A:$A,$B$48,Generation_1!$B:$B,$H58)</f>
        <v>68294.641139380779</v>
      </c>
      <c r="AE58" s="64"/>
      <c r="AF58" s="64"/>
    </row>
    <row r="59" spans="8:32">
      <c r="H59" s="69" t="s">
        <v>121</v>
      </c>
      <c r="I59" s="1">
        <f>SUMIFS(Generation_1!C:C,Generation_1!$A:$A,$B$48,Generation_1!$B:$B,$H59)</f>
        <v>12774.527528157601</v>
      </c>
      <c r="J59" s="1">
        <f>SUMIFS(Generation_1!D:D,Generation_1!$A:$A,$B$48,Generation_1!$B:$B,$H59)</f>
        <v>15384.05067371374</v>
      </c>
      <c r="K59" s="1">
        <f>SUMIFS(Generation_1!E:E,Generation_1!$A:$A,$B$48,Generation_1!$B:$B,$H59)</f>
        <v>14970.455899979323</v>
      </c>
      <c r="L59" s="1">
        <f>SUMIFS(Generation_1!F:F,Generation_1!$A:$A,$B$48,Generation_1!$B:$B,$H59)</f>
        <v>15059.338965723799</v>
      </c>
      <c r="M59" s="1">
        <f>SUMIFS(Generation_1!G:G,Generation_1!$A:$A,$B$48,Generation_1!$B:$B,$H59)</f>
        <v>15898.016860854941</v>
      </c>
      <c r="N59" s="1">
        <f>SUMIFS(Generation_1!H:H,Generation_1!$A:$A,$B$48,Generation_1!$B:$B,$H59)</f>
        <v>17814.441642547925</v>
      </c>
      <c r="O59" s="1">
        <f>SUMIFS(Generation_1!I:I,Generation_1!$A:$A,$B$48,Generation_1!$B:$B,$H59)</f>
        <v>21901.163766115085</v>
      </c>
      <c r="P59" s="1">
        <f>SUMIFS(Generation_1!J:J,Generation_1!$A:$A,$B$48,Generation_1!$B:$B,$H59)</f>
        <v>18944.215629908853</v>
      </c>
      <c r="Q59" s="1">
        <f>SUMIFS(Generation_1!K:K,Generation_1!$A:$A,$B$48,Generation_1!$B:$B,$H59)</f>
        <v>21840.028036565323</v>
      </c>
      <c r="R59" s="1">
        <f>SUMIFS(Generation_1!L:L,Generation_1!$A:$A,$B$48,Generation_1!$B:$B,$H59)</f>
        <v>23289.483904261157</v>
      </c>
      <c r="S59" s="1">
        <f>SUMIFS(Generation_1!M:M,Generation_1!$A:$A,$B$48,Generation_1!$B:$B,$H59)</f>
        <v>24549.785985685936</v>
      </c>
      <c r="T59" s="1">
        <f>SUMIFS(Generation_1!N:N,Generation_1!$A:$A,$B$48,Generation_1!$B:$B,$H59)</f>
        <v>27076.35026743307</v>
      </c>
      <c r="U59" s="1">
        <f>SUMIFS(Generation_1!O:O,Generation_1!$A:$A,$B$48,Generation_1!$B:$B,$H59)</f>
        <v>30034.779796072489</v>
      </c>
      <c r="V59" s="1">
        <f>SUMIFS(Generation_1!P:P,Generation_1!$A:$A,$B$48,Generation_1!$B:$B,$H59)</f>
        <v>29829.481716670794</v>
      </c>
      <c r="W59" s="1">
        <f>SUMIFS(Generation_1!Q:Q,Generation_1!$A:$A,$B$48,Generation_1!$B:$B,$H59)</f>
        <v>30978.381854414758</v>
      </c>
      <c r="X59" s="1">
        <f>SUMIFS(Generation_1!R:R,Generation_1!$A:$A,$B$48,Generation_1!$B:$B,$H59)</f>
        <v>31024.543693499181</v>
      </c>
      <c r="Y59" s="1">
        <f>SUMIFS(Generation_1!S:S,Generation_1!$A:$A,$B$48,Generation_1!$B:$B,$H59)</f>
        <v>31118.999590236661</v>
      </c>
      <c r="Z59" s="1">
        <f>SUMIFS(Generation_1!T:T,Generation_1!$A:$A,$B$48,Generation_1!$B:$B,$H59)</f>
        <v>27236.482000457607</v>
      </c>
      <c r="AA59" s="1">
        <f>SUMIFS(Generation_1!U:U,Generation_1!$A:$A,$B$48,Generation_1!$B:$B,$H59)</f>
        <v>28814.398332974488</v>
      </c>
      <c r="AB59" s="1">
        <f>SUMIFS(Generation_1!V:V,Generation_1!$A:$A,$B$48,Generation_1!$B:$B,$H59)</f>
        <v>29321.929481724375</v>
      </c>
      <c r="AC59" s="1">
        <f>SUMIFS(Generation_1!W:W,Generation_1!$A:$A,$B$48,Generation_1!$B:$B,$H59)</f>
        <v>29942.103973856221</v>
      </c>
      <c r="AE59" s="64"/>
      <c r="AF59" s="64"/>
    </row>
    <row r="60" spans="8:32">
      <c r="H60" s="69" t="s">
        <v>122</v>
      </c>
      <c r="I60" s="1">
        <f>SUMIFS(Generation_1!C:C,Generation_1!$A:$A,$B$48,Generation_1!$B:$B,$H60)</f>
        <v>15453.341244046798</v>
      </c>
      <c r="J60" s="1">
        <f>SUMIFS(Generation_1!D:D,Generation_1!$A:$A,$B$48,Generation_1!$B:$B,$H60)</f>
        <v>16385.437297491801</v>
      </c>
      <c r="K60" s="1">
        <f>SUMIFS(Generation_1!E:E,Generation_1!$A:$A,$B$48,Generation_1!$B:$B,$H60)</f>
        <v>17152.083341751801</v>
      </c>
      <c r="L60" s="1">
        <f>SUMIFS(Generation_1!F:F,Generation_1!$A:$A,$B$48,Generation_1!$B:$B,$H60)</f>
        <v>17654.0411058258</v>
      </c>
      <c r="M60" s="1">
        <f>SUMIFS(Generation_1!G:G,Generation_1!$A:$A,$B$48,Generation_1!$B:$B,$H60)</f>
        <v>18090.530539484302</v>
      </c>
      <c r="N60" s="1">
        <f>SUMIFS(Generation_1!H:H,Generation_1!$A:$A,$B$48,Generation_1!$B:$B,$H60)</f>
        <v>18517.818983951696</v>
      </c>
      <c r="O60" s="1">
        <f>SUMIFS(Generation_1!I:I,Generation_1!$A:$A,$B$48,Generation_1!$B:$B,$H60)</f>
        <v>18972.116722374103</v>
      </c>
      <c r="P60" s="1">
        <f>SUMIFS(Generation_1!J:J,Generation_1!$A:$A,$B$48,Generation_1!$B:$B,$H60)</f>
        <v>19452.2495750257</v>
      </c>
      <c r="Q60" s="1">
        <f>SUMIFS(Generation_1!K:K,Generation_1!$A:$A,$B$48,Generation_1!$B:$B,$H60)</f>
        <v>19949.297006764802</v>
      </c>
      <c r="R60" s="1">
        <f>SUMIFS(Generation_1!L:L,Generation_1!$A:$A,$B$48,Generation_1!$B:$B,$H60)</f>
        <v>20396.707723009298</v>
      </c>
      <c r="S60" s="1">
        <f>SUMIFS(Generation_1!M:M,Generation_1!$A:$A,$B$48,Generation_1!$B:$B,$H60)</f>
        <v>20892.926467806497</v>
      </c>
      <c r="T60" s="1">
        <f>SUMIFS(Generation_1!N:N,Generation_1!$A:$A,$B$48,Generation_1!$B:$B,$H60)</f>
        <v>21567.867021929498</v>
      </c>
      <c r="U60" s="1">
        <f>SUMIFS(Generation_1!O:O,Generation_1!$A:$A,$B$48,Generation_1!$B:$B,$H60)</f>
        <v>22539.413631052998</v>
      </c>
      <c r="V60" s="1">
        <f>SUMIFS(Generation_1!P:P,Generation_1!$A:$A,$B$48,Generation_1!$B:$B,$H60)</f>
        <v>23894.570326601501</v>
      </c>
      <c r="W60" s="1">
        <f>SUMIFS(Generation_1!Q:Q,Generation_1!$A:$A,$B$48,Generation_1!$B:$B,$H60)</f>
        <v>25982.229552327299</v>
      </c>
      <c r="X60" s="1">
        <f>SUMIFS(Generation_1!R:R,Generation_1!$A:$A,$B$48,Generation_1!$B:$B,$H60)</f>
        <v>27828.679382080001</v>
      </c>
      <c r="Y60" s="1">
        <f>SUMIFS(Generation_1!S:S,Generation_1!$A:$A,$B$48,Generation_1!$B:$B,$H60)</f>
        <v>29023.359291807705</v>
      </c>
      <c r="Z60" s="1">
        <f>SUMIFS(Generation_1!T:T,Generation_1!$A:$A,$B$48,Generation_1!$B:$B,$H60)</f>
        <v>30089.5635953239</v>
      </c>
      <c r="AA60" s="1">
        <f>SUMIFS(Generation_1!U:U,Generation_1!$A:$A,$B$48,Generation_1!$B:$B,$H60)</f>
        <v>31081.773315846502</v>
      </c>
      <c r="AB60" s="1">
        <f>SUMIFS(Generation_1!V:V,Generation_1!$A:$A,$B$48,Generation_1!$B:$B,$H60)</f>
        <v>32341.681086949699</v>
      </c>
      <c r="AC60" s="1">
        <f>SUMIFS(Generation_1!W:W,Generation_1!$A:$A,$B$48,Generation_1!$B:$B,$H60)</f>
        <v>33986.699293855403</v>
      </c>
    </row>
    <row r="61" spans="8:32">
      <c r="H61" s="82" t="s">
        <v>312</v>
      </c>
    </row>
    <row r="62" spans="8:32">
      <c r="H62" s="69" t="s">
        <v>126</v>
      </c>
      <c r="I62" s="1">
        <f>SUMIFS(Generation_1!C:C,Generation_1!$A:$A,$B$48,Generation_1!$B:$B,$H62)</f>
        <v>-216.15335358673966</v>
      </c>
      <c r="J62" s="1">
        <f>SUMIFS(Generation_1!D:D,Generation_1!$A:$A,$B$48,Generation_1!$B:$B,$H62)</f>
        <v>-270.72653585762384</v>
      </c>
      <c r="K62" s="1">
        <f>SUMIFS(Generation_1!E:E,Generation_1!$A:$A,$B$48,Generation_1!$B:$B,$H62)</f>
        <v>-247.82492142975761</v>
      </c>
      <c r="L62" s="1">
        <f>SUMIFS(Generation_1!F:F,Generation_1!$A:$A,$B$48,Generation_1!$B:$B,$H62)</f>
        <v>-381.29964384751941</v>
      </c>
      <c r="M62" s="1">
        <f>SUMIFS(Generation_1!G:G,Generation_1!$A:$A,$B$48,Generation_1!$B:$B,$H62)</f>
        <v>-587.36597846732968</v>
      </c>
      <c r="N62" s="1">
        <f>SUMIFS(Generation_1!H:H,Generation_1!$A:$A,$B$48,Generation_1!$B:$B,$H62)</f>
        <v>-877.22152668478338</v>
      </c>
      <c r="O62" s="1">
        <f>SUMIFS(Generation_1!I:I,Generation_1!$A:$A,$B$48,Generation_1!$B:$B,$H62)</f>
        <v>-1388.0345257664785</v>
      </c>
      <c r="P62" s="1">
        <f>SUMIFS(Generation_1!J:J,Generation_1!$A:$A,$B$48,Generation_1!$B:$B,$H62)</f>
        <v>-949.13594295151893</v>
      </c>
      <c r="Q62" s="1">
        <f>SUMIFS(Generation_1!K:K,Generation_1!$A:$A,$B$48,Generation_1!$B:$B,$H62)</f>
        <v>-1362.8136713688455</v>
      </c>
      <c r="R62" s="1">
        <f>SUMIFS(Generation_1!L:L,Generation_1!$A:$A,$B$48,Generation_1!$B:$B,$H62)</f>
        <v>-3558.8907071535714</v>
      </c>
      <c r="S62" s="1">
        <f>SUMIFS(Generation_1!M:M,Generation_1!$A:$A,$B$48,Generation_1!$B:$B,$H62)</f>
        <v>-2624.88297857525</v>
      </c>
      <c r="T62" s="1">
        <f>SUMIFS(Generation_1!N:N,Generation_1!$A:$A,$B$48,Generation_1!$B:$B,$H62)</f>
        <v>-3027.1275263062221</v>
      </c>
      <c r="U62" s="1">
        <f>SUMIFS(Generation_1!O:O,Generation_1!$A:$A,$B$48,Generation_1!$B:$B,$H62)</f>
        <v>-3504.7526996444453</v>
      </c>
      <c r="V62" s="1">
        <f>SUMIFS(Generation_1!P:P,Generation_1!$A:$A,$B$48,Generation_1!$B:$B,$H62)</f>
        <v>-4496.0490851375253</v>
      </c>
      <c r="W62" s="1">
        <f>SUMIFS(Generation_1!Q:Q,Generation_1!$A:$A,$B$48,Generation_1!$B:$B,$H62)</f>
        <v>-11118.704005174803</v>
      </c>
      <c r="X62" s="1">
        <f>SUMIFS(Generation_1!R:R,Generation_1!$A:$A,$B$48,Generation_1!$B:$B,$H62)</f>
        <v>-11833.67417977516</v>
      </c>
      <c r="Y62" s="1">
        <f>SUMIFS(Generation_1!S:S,Generation_1!$A:$A,$B$48,Generation_1!$B:$B,$H62)</f>
        <v>-10771.065646490564</v>
      </c>
      <c r="Z62" s="1">
        <f>SUMIFS(Generation_1!T:T,Generation_1!$A:$A,$B$48,Generation_1!$B:$B,$H62)</f>
        <v>-10708.704557489538</v>
      </c>
      <c r="AA62" s="1">
        <f>SUMIFS(Generation_1!U:U,Generation_1!$A:$A,$B$48,Generation_1!$B:$B,$H62)</f>
        <v>-11065.226811108318</v>
      </c>
      <c r="AB62" s="1">
        <f>SUMIFS(Generation_1!V:V,Generation_1!$A:$A,$B$48,Generation_1!$B:$B,$H62)</f>
        <v>-10669.066679512531</v>
      </c>
      <c r="AC62" s="1">
        <f>SUMIFS(Generation_1!W:W,Generation_1!$A:$A,$B$48,Generation_1!$B:$B,$H62)</f>
        <v>-11542.680347049925</v>
      </c>
    </row>
    <row r="63" spans="8:32">
      <c r="H63" s="69" t="s">
        <v>127</v>
      </c>
      <c r="I63" s="1">
        <f>SUMIFS(Generation_1!C:C,Generation_1!$A:$A,$B$48,Generation_1!$B:$B,$H63)</f>
        <v>-362.04195759430269</v>
      </c>
      <c r="J63" s="1">
        <f>SUMIFS(Generation_1!D:D,Generation_1!$A:$A,$B$48,Generation_1!$B:$B,$H63)</f>
        <v>-411.0272417078985</v>
      </c>
      <c r="K63" s="1">
        <f>SUMIFS(Generation_1!E:E,Generation_1!$A:$A,$B$48,Generation_1!$B:$B,$H63)</f>
        <v>-477.00411764944886</v>
      </c>
      <c r="L63" s="1">
        <f>SUMIFS(Generation_1!F:F,Generation_1!$A:$A,$B$48,Generation_1!$B:$B,$H63)</f>
        <v>-548.07316765461678</v>
      </c>
      <c r="M63" s="1">
        <f>SUMIFS(Generation_1!G:G,Generation_1!$A:$A,$B$48,Generation_1!$B:$B,$H63)</f>
        <v>-603.03016670733462</v>
      </c>
      <c r="N63" s="1">
        <f>SUMIFS(Generation_1!H:H,Generation_1!$A:$A,$B$48,Generation_1!$B:$B,$H63)</f>
        <v>-655.66227927022703</v>
      </c>
      <c r="O63" s="1">
        <f>SUMIFS(Generation_1!I:I,Generation_1!$A:$A,$B$48,Generation_1!$B:$B,$H63)</f>
        <v>-692.61809997488149</v>
      </c>
      <c r="P63" s="1">
        <f>SUMIFS(Generation_1!J:J,Generation_1!$A:$A,$B$48,Generation_1!$B:$B,$H63)</f>
        <v>-727.66449514197086</v>
      </c>
      <c r="Q63" s="1">
        <f>SUMIFS(Generation_1!K:K,Generation_1!$A:$A,$B$48,Generation_1!$B:$B,$H63)</f>
        <v>-811.39926173496383</v>
      </c>
      <c r="R63" s="1">
        <f>SUMIFS(Generation_1!L:L,Generation_1!$A:$A,$B$48,Generation_1!$B:$B,$H63)</f>
        <v>-864.85031390012284</v>
      </c>
      <c r="S63" s="1">
        <f>SUMIFS(Generation_1!M:M,Generation_1!$A:$A,$B$48,Generation_1!$B:$B,$H63)</f>
        <v>-866.42420297354158</v>
      </c>
      <c r="T63" s="1">
        <f>SUMIFS(Generation_1!N:N,Generation_1!$A:$A,$B$48,Generation_1!$B:$B,$H63)</f>
        <v>-883.18985089685259</v>
      </c>
      <c r="U63" s="1">
        <f>SUMIFS(Generation_1!O:O,Generation_1!$A:$A,$B$48,Generation_1!$B:$B,$H63)</f>
        <v>-911.18959709623141</v>
      </c>
      <c r="V63" s="1">
        <f>SUMIFS(Generation_1!P:P,Generation_1!$A:$A,$B$48,Generation_1!$B:$B,$H63)</f>
        <v>-973.0340754808866</v>
      </c>
      <c r="W63" s="1">
        <f>SUMIFS(Generation_1!Q:Q,Generation_1!$A:$A,$B$48,Generation_1!$B:$B,$H63)</f>
        <v>-1076.568677556219</v>
      </c>
      <c r="X63" s="1">
        <f>SUMIFS(Generation_1!R:R,Generation_1!$A:$A,$B$48,Generation_1!$B:$B,$H63)</f>
        <v>-1196.4549490469485</v>
      </c>
      <c r="Y63" s="1">
        <f>SUMIFS(Generation_1!S:S,Generation_1!$A:$A,$B$48,Generation_1!$B:$B,$H63)</f>
        <v>-1292.9027640772706</v>
      </c>
      <c r="Z63" s="1">
        <f>SUMIFS(Generation_1!T:T,Generation_1!$A:$A,$B$48,Generation_1!$B:$B,$H63)</f>
        <v>-1390.5290638931926</v>
      </c>
      <c r="AA63" s="1">
        <f>SUMIFS(Generation_1!U:U,Generation_1!$A:$A,$B$48,Generation_1!$B:$B,$H63)</f>
        <v>-1481.3137675398666</v>
      </c>
      <c r="AB63" s="1">
        <f>SUMIFS(Generation_1!V:V,Generation_1!$A:$A,$B$48,Generation_1!$B:$B,$H63)</f>
        <v>-1576.6785059947429</v>
      </c>
      <c r="AC63" s="1">
        <f>SUMIFS(Generation_1!W:W,Generation_1!$A:$A,$B$48,Generation_1!$B:$B,$H63)</f>
        <v>-1644.6122342858439</v>
      </c>
    </row>
    <row r="65" spans="1:30">
      <c r="H65" s="69" t="s">
        <v>124</v>
      </c>
      <c r="I65" s="1">
        <f>SUMIFS(Generation_1!C:C,Generation_1!$A:$A,$B$48,Generation_1!$B:$B,$H65)</f>
        <v>0.13821430193199102</v>
      </c>
      <c r="J65" s="1">
        <f>SUMIFS(Generation_1!D:D,Generation_1!$A:$A,$B$48,Generation_1!$B:$B,$H65)</f>
        <v>0</v>
      </c>
      <c r="K65" s="1">
        <f>SUMIFS(Generation_1!E:E,Generation_1!$A:$A,$B$48,Generation_1!$B:$B,$H65)</f>
        <v>0.14154636869949999</v>
      </c>
      <c r="L65" s="1">
        <f>SUMIFS(Generation_1!F:F,Generation_1!$A:$A,$B$48,Generation_1!$B:$B,$H65)</f>
        <v>0.58213423279916188</v>
      </c>
      <c r="M65" s="1">
        <f>SUMIFS(Generation_1!G:G,Generation_1!$A:$A,$B$48,Generation_1!$B:$B,$H65)</f>
        <v>0.60343783145820007</v>
      </c>
      <c r="N65" s="1">
        <f>SUMIFS(Generation_1!H:H,Generation_1!$A:$A,$B$48,Generation_1!$B:$B,$H65)</f>
        <v>0</v>
      </c>
      <c r="O65" s="1">
        <f>SUMIFS(Generation_1!I:I,Generation_1!$A:$A,$B$48,Generation_1!$B:$B,$H65)</f>
        <v>0.19708681485784899</v>
      </c>
      <c r="P65" s="1">
        <f>SUMIFS(Generation_1!J:J,Generation_1!$A:$A,$B$48,Generation_1!$B:$B,$H65)</f>
        <v>0.22468143493289999</v>
      </c>
      <c r="Q65" s="1">
        <f>SUMIFS(Generation_1!K:K,Generation_1!$A:$A,$B$48,Generation_1!$B:$B,$H65)</f>
        <v>1.5745573451956889</v>
      </c>
      <c r="R65" s="1">
        <f>SUMIFS(Generation_1!L:L,Generation_1!$A:$A,$B$48,Generation_1!$B:$B,$H65)</f>
        <v>0</v>
      </c>
      <c r="S65" s="1">
        <f>SUMIFS(Generation_1!M:M,Generation_1!$A:$A,$B$48,Generation_1!$B:$B,$H65)</f>
        <v>0.27951176895870006</v>
      </c>
      <c r="T65" s="1">
        <f>SUMIFS(Generation_1!N:N,Generation_1!$A:$A,$B$48,Generation_1!$B:$B,$H65)</f>
        <v>0.29760692735569999</v>
      </c>
      <c r="U65" s="1">
        <f>SUMIFS(Generation_1!O:O,Generation_1!$A:$A,$B$48,Generation_1!$B:$B,$H65)</f>
        <v>0.8093361427895196</v>
      </c>
      <c r="V65" s="1">
        <f>SUMIFS(Generation_1!P:P,Generation_1!$A:$A,$B$48,Generation_1!$B:$B,$H65)</f>
        <v>1.3078513367848392</v>
      </c>
      <c r="W65" s="1">
        <f>SUMIFS(Generation_1!Q:Q,Generation_1!$A:$A,$B$48,Generation_1!$B:$B,$H65)</f>
        <v>3.1373576478995679</v>
      </c>
      <c r="X65" s="1">
        <f>SUMIFS(Generation_1!R:R,Generation_1!$A:$A,$B$48,Generation_1!$B:$B,$H65)</f>
        <v>3.6727392059539699</v>
      </c>
      <c r="Y65" s="1">
        <f>SUMIFS(Generation_1!S:S,Generation_1!$A:$A,$B$48,Generation_1!$B:$B,$H65)</f>
        <v>1.5965451901726686</v>
      </c>
      <c r="Z65" s="1">
        <f>SUMIFS(Generation_1!T:T,Generation_1!$A:$A,$B$48,Generation_1!$B:$B,$H65)</f>
        <v>4.6427852638609712</v>
      </c>
      <c r="AA65" s="1">
        <f>SUMIFS(Generation_1!U:U,Generation_1!$A:$A,$B$48,Generation_1!$B:$B,$H65)</f>
        <v>4.674516885612845</v>
      </c>
      <c r="AB65" s="1">
        <f>SUMIFS(Generation_1!V:V,Generation_1!$A:$A,$B$48,Generation_1!$B:$B,$H65)</f>
        <v>1.8156080600721942</v>
      </c>
      <c r="AC65" s="1">
        <f>SUMIFS(Generation_1!W:W,Generation_1!$A:$A,$B$48,Generation_1!$B:$B,$H65)</f>
        <v>4.5608373307760477</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76</v>
      </c>
      <c r="B71" s="20" t="s">
        <v>77</v>
      </c>
    </row>
    <row r="73" spans="1:30">
      <c r="H73" s="82" t="s">
        <v>125</v>
      </c>
      <c r="I73" s="4" t="s">
        <v>80</v>
      </c>
      <c r="J73" s="4" t="s">
        <v>90</v>
      </c>
      <c r="K73" s="4" t="s">
        <v>100</v>
      </c>
    </row>
    <row r="74" spans="1:30">
      <c r="H74" s="69" t="s">
        <v>113</v>
      </c>
      <c r="I74" s="1">
        <f>SUMIFS(Generation_1!C:C,Generation_1!$A:$A,$B$71,Generation_1!$B:$B,$H74)</f>
        <v>97441.08009926416</v>
      </c>
      <c r="J74" s="1">
        <f>SUMIFS(Generation_1!M:M,Generation_1!$A:$A,$B$71,Generation_1!$B:$B,$H74)</f>
        <v>82845.383096316509</v>
      </c>
      <c r="K74" s="1">
        <f>SUMIFS(Generation_1!W:W,Generation_1!$A:$A,$B$71,Generation_1!$B:$B,$H74)</f>
        <v>38136.728796497307</v>
      </c>
    </row>
    <row r="75" spans="1:30">
      <c r="H75" s="69" t="s">
        <v>114</v>
      </c>
      <c r="I75" s="1">
        <f>SUMIFS(Generation_1!C:C,Generation_1!$A:$A,$B$71,Generation_1!$B:$B,$H75)</f>
        <v>31943.088576287159</v>
      </c>
      <c r="J75" s="1">
        <f>SUMIFS(Generation_1!M:M,Generation_1!$A:$A,$B$71,Generation_1!$B:$B,$H75)</f>
        <v>22680.620319732203</v>
      </c>
      <c r="K75" s="1">
        <f>SUMIFS(Generation_1!W:W,Generation_1!$A:$A,$B$71,Generation_1!$B:$B,$H75)</f>
        <v>20820.599239919233</v>
      </c>
    </row>
    <row r="76" spans="1:30">
      <c r="H76" s="69" t="s">
        <v>115</v>
      </c>
      <c r="I76" s="1">
        <f>SUMIFS(Generation_1!C:C,Generation_1!$A:$A,$B$71,Generation_1!$B:$B,$H76)</f>
        <v>3143.0282842647412</v>
      </c>
      <c r="J76" s="1">
        <f>SUMIFS(Generation_1!M:M,Generation_1!$A:$A,$B$71,Generation_1!$B:$B,$H76)</f>
        <v>2675.4925079713894</v>
      </c>
      <c r="K76" s="1">
        <f>SUMIFS(Generation_1!W:W,Generation_1!$A:$A,$B$71,Generation_1!$B:$B,$H76)</f>
        <v>10411.172850622137</v>
      </c>
    </row>
    <row r="77" spans="1:30">
      <c r="H77" s="69" t="s">
        <v>116</v>
      </c>
      <c r="I77" s="1">
        <f>SUMIFS(Generation_1!C:C,Generation_1!$A:$A,$B$71,Generation_1!$B:$B,$H77)</f>
        <v>112.36636261138482</v>
      </c>
      <c r="J77" s="1">
        <f>SUMIFS(Generation_1!M:M,Generation_1!$A:$A,$B$71,Generation_1!$B:$B,$H77)</f>
        <v>224.28068107339931</v>
      </c>
      <c r="K77" s="1">
        <f>SUMIFS(Generation_1!W:W,Generation_1!$A:$A,$B$71,Generation_1!$B:$B,$H77)</f>
        <v>24870.973468197964</v>
      </c>
    </row>
    <row r="78" spans="1:30">
      <c r="H78" s="69" t="s">
        <v>117</v>
      </c>
      <c r="I78" s="1">
        <f>SUMIFS(Generation_1!C:C,Generation_1!$A:$A,$B$71,Generation_1!$B:$B,$H78)</f>
        <v>15998.527037169233</v>
      </c>
      <c r="J78" s="1">
        <f>SUMIFS(Generation_1!M:M,Generation_1!$A:$A,$B$71,Generation_1!$B:$B,$H78)</f>
        <v>15138.97085247884</v>
      </c>
      <c r="K78" s="1">
        <f>SUMIFS(Generation_1!W:W,Generation_1!$A:$A,$B$71,Generation_1!$B:$B,$H78)</f>
        <v>13923.045508550236</v>
      </c>
    </row>
    <row r="79" spans="1:30">
      <c r="H79" s="69" t="s">
        <v>118</v>
      </c>
      <c r="I79" s="1">
        <f>SUMIFS(Generation_1!C:C,Generation_1!$A:$A,$B$71,Generation_1!$B:$B,$H79)</f>
        <v>176.12256334353944</v>
      </c>
      <c r="J79" s="1">
        <f>SUMIFS(Generation_1!M:M,Generation_1!$A:$A,$B$71,Generation_1!$B:$B,$H79)</f>
        <v>2039.9946619776101</v>
      </c>
      <c r="K79" s="1">
        <f>SUMIFS(Generation_1!W:W,Generation_1!$A:$A,$B$71,Generation_1!$B:$B,$H79)</f>
        <v>9127.1434371851228</v>
      </c>
    </row>
    <row r="80" spans="1:30">
      <c r="H80" s="69" t="s">
        <v>119</v>
      </c>
      <c r="I80" s="1">
        <f>SUMIFS(Generation_1!C:C,Generation_1!$A:$A,$B$71,Generation_1!$B:$B,$H80)</f>
        <v>307.88148827995582</v>
      </c>
      <c r="J80" s="1">
        <f>SUMIFS(Generation_1!M:M,Generation_1!$A:$A,$B$71,Generation_1!$B:$B,$H80)</f>
        <v>736.76376798400668</v>
      </c>
      <c r="K80" s="1">
        <f>SUMIFS(Generation_1!W:W,Generation_1!$A:$A,$B$71,Generation_1!$B:$B,$H80)</f>
        <v>1398.4533539548522</v>
      </c>
    </row>
    <row r="81" spans="1:30">
      <c r="H81" s="69" t="s">
        <v>120</v>
      </c>
      <c r="I81" s="1">
        <f>SUMIFS(Generation_1!C:C,Generation_1!$A:$A,$B$71,Generation_1!$B:$B,$H81)</f>
        <v>29308.954411202089</v>
      </c>
      <c r="J81" s="1">
        <f>SUMIFS(Generation_1!M:M,Generation_1!$A:$A,$B$71,Generation_1!$B:$B,$H81)</f>
        <v>46509.320583016663</v>
      </c>
      <c r="K81" s="1">
        <f>SUMIFS(Generation_1!W:W,Generation_1!$A:$A,$B$71,Generation_1!$B:$B,$H81)</f>
        <v>68294.641139380779</v>
      </c>
    </row>
    <row r="82" spans="1:30">
      <c r="H82" s="69" t="s">
        <v>121</v>
      </c>
      <c r="I82" s="1">
        <f>SUMIFS(Generation_1!C:C,Generation_1!$A:$A,$B$71,Generation_1!$B:$B,$H82)</f>
        <v>12774.527528157601</v>
      </c>
      <c r="J82" s="1">
        <f>SUMIFS(Generation_1!M:M,Generation_1!$A:$A,$B$71,Generation_1!$B:$B,$H82)</f>
        <v>24549.785985685936</v>
      </c>
      <c r="K82" s="1">
        <f>SUMIFS(Generation_1!W:W,Generation_1!$A:$A,$B$71,Generation_1!$B:$B,$H82)</f>
        <v>29942.103973856221</v>
      </c>
    </row>
    <row r="83" spans="1:30">
      <c r="H83" s="69" t="s">
        <v>122</v>
      </c>
      <c r="I83" s="1">
        <f>SUMIFS(Generation_1!C:C,Generation_1!$A:$A,$B$71,Generation_1!$B:$B,$H83)</f>
        <v>15453.341244046798</v>
      </c>
      <c r="J83" s="1">
        <f>SUMIFS(Generation_1!M:M,Generation_1!$A:$A,$B$71,Generation_1!$B:$B,$H83)</f>
        <v>20892.926467806497</v>
      </c>
      <c r="K83" s="1">
        <f>SUMIFS(Generation_1!W:W,Generation_1!$A:$A,$B$71,Generation_1!$B:$B,$H83)</f>
        <v>33986.699293855403</v>
      </c>
    </row>
    <row r="84" spans="1:30">
      <c r="H84" s="70" t="s">
        <v>312</v>
      </c>
    </row>
    <row r="85" spans="1:30">
      <c r="H85" s="69" t="s">
        <v>126</v>
      </c>
      <c r="I85" s="1">
        <f>SUMIFS(Generation_1!C:C,Generation_1!$A:$A,$B$71,Generation_1!$B:$B,$H85)</f>
        <v>-216.15335358673966</v>
      </c>
      <c r="J85" s="1">
        <f>SUMIFS(Generation_1!M:M,Generation_1!$A:$A,$B$71,Generation_1!$B:$B,$H85)</f>
        <v>-2624.88297857525</v>
      </c>
      <c r="K85" s="1">
        <f>SUMIFS(Generation_1!W:W,Generation_1!$A:$A,$B$71,Generation_1!$B:$B,$H85)</f>
        <v>-11542.680347049925</v>
      </c>
    </row>
    <row r="86" spans="1:30">
      <c r="H86" s="69" t="s">
        <v>127</v>
      </c>
      <c r="I86" s="1">
        <f>SUMIFS(Generation_1!C:C,Generation_1!$A:$A,$B$71,Generation_1!$B:$B,$H86)</f>
        <v>-362.04195759430269</v>
      </c>
      <c r="J86" s="1">
        <f>SUMIFS(Generation_1!M:M,Generation_1!$A:$A,$B$71,Generation_1!$B:$B,$H86)</f>
        <v>-866.42420297354158</v>
      </c>
      <c r="K86" s="1">
        <f>SUMIFS(Generation_1!W:W,Generation_1!$A:$A,$B$71,Generation_1!$B:$B,$H86)</f>
        <v>-1644.6122342858439</v>
      </c>
    </row>
    <row r="88" spans="1:30">
      <c r="H88" s="69" t="s">
        <v>124</v>
      </c>
      <c r="I88" s="1">
        <f>SUMIFS(Generation_1!C:C,Generation_1!$A:$A,$B$71,Generation_1!$B:$B,$H88)</f>
        <v>0.13821430193199102</v>
      </c>
      <c r="J88" s="1">
        <f>SUMIFS(Generation_1!M:M,Generation_1!$A:$A,$B$71,Generation_1!$B:$B,$H88)</f>
        <v>0.27951176895870006</v>
      </c>
      <c r="K88" s="1">
        <f>SUMIFS(Generation_1!W:W,Generation_1!$A:$A,$B$71,Generation_1!$B:$B,$H88)</f>
        <v>4.5608373307760477</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129</v>
      </c>
      <c r="I96" s="1">
        <f>SUMIFS(StorageCapacity_1!C:C,StorageCapacity_1!$A:$A,$B$93,StorageCapacity_1!$B:$B,$H96)</f>
        <v>401.18217005870002</v>
      </c>
      <c r="J96" s="1">
        <f>SUMIFS(StorageCapacity_1!D:D,StorageCapacity_1!$A:$A,$B$93,StorageCapacity_1!$B:$B,$H96)</f>
        <v>401.1618990302</v>
      </c>
      <c r="K96" s="1">
        <f>SUMIFS(StorageCapacity_1!E:E,StorageCapacity_1!$A:$A,$B$93,StorageCapacity_1!$B:$B,$H96)</f>
        <v>401.34460693099993</v>
      </c>
      <c r="L96" s="1">
        <f>SUMIFS(StorageCapacity_1!F:F,StorageCapacity_1!$A:$A,$B$93,StorageCapacity_1!$B:$B,$H96)</f>
        <v>452.0266443726</v>
      </c>
      <c r="M96" s="1">
        <f>SUMIFS(StorageCapacity_1!G:G,StorageCapacity_1!$A:$A,$B$93,StorageCapacity_1!$B:$B,$H96)</f>
        <v>511.13970947579998</v>
      </c>
      <c r="N96" s="1">
        <f>SUMIFS(StorageCapacity_1!H:H,StorageCapacity_1!$A:$A,$B$93,StorageCapacity_1!$B:$B,$H96)</f>
        <v>571.21204967489996</v>
      </c>
      <c r="O96" s="1">
        <f>SUMIFS(StorageCapacity_1!I:I,StorageCapacity_1!$A:$A,$B$93,StorageCapacity_1!$B:$B,$H96)</f>
        <v>639.33519346200001</v>
      </c>
      <c r="P96" s="1">
        <f>SUMIFS(StorageCapacity_1!J:J,StorageCapacity_1!$A:$A,$B$93,StorageCapacity_1!$B:$B,$H96)</f>
        <v>712.94509711069998</v>
      </c>
      <c r="Q96" s="1">
        <f>SUMIFS(StorageCapacity_1!K:K,StorageCapacity_1!$A:$A,$B$93,StorageCapacity_1!$B:$B,$H96)</f>
        <v>858.08524480170013</v>
      </c>
      <c r="R96" s="1">
        <f>SUMIFS(StorageCapacity_1!L:L,StorageCapacity_1!$A:$A,$B$93,StorageCapacity_1!$B:$B,$H96)</f>
        <v>1092.5738616329002</v>
      </c>
      <c r="S96" s="1">
        <f>SUMIFS(StorageCapacity_1!M:M,StorageCapacity_1!$A:$A,$B$93,StorageCapacity_1!$B:$B,$H96)</f>
        <v>1512.7464424159996</v>
      </c>
      <c r="T96" s="1">
        <f>SUMIFS(StorageCapacity_1!N:N,StorageCapacity_1!$A:$A,$B$93,StorageCapacity_1!$B:$B,$H96)</f>
        <v>1610.9808050145998</v>
      </c>
      <c r="U96" s="1">
        <f>SUMIFS(StorageCapacity_1!O:O,StorageCapacity_1!$A:$A,$B$93,StorageCapacity_1!$B:$B,$H96)</f>
        <v>1879.2768142353</v>
      </c>
      <c r="V96" s="1">
        <f>SUMIFS(StorageCapacity_1!P:P,StorageCapacity_1!$A:$A,$B$93,StorageCapacity_1!$B:$B,$H96)</f>
        <v>1939.2975814833001</v>
      </c>
      <c r="W96" s="1">
        <f>SUMIFS(StorageCapacity_1!Q:Q,StorageCapacity_1!$A:$A,$B$93,StorageCapacity_1!$B:$B,$H96)</f>
        <v>2080.6784658408997</v>
      </c>
      <c r="X96" s="1">
        <f>SUMIFS(StorageCapacity_1!R:R,StorageCapacity_1!$A:$A,$B$93,StorageCapacity_1!$B:$B,$H96)</f>
        <v>2167.621625367</v>
      </c>
      <c r="Y96" s="1">
        <f>SUMIFS(StorageCapacity_1!S:S,StorageCapacity_1!$A:$A,$B$93,StorageCapacity_1!$B:$B,$H96)</f>
        <v>2257.0639411736001</v>
      </c>
      <c r="Z96" s="1">
        <f>SUMIFS(StorageCapacity_1!T:T,StorageCapacity_1!$A:$A,$B$93,StorageCapacity_1!$B:$B,$H96)</f>
        <v>2362.2743269097</v>
      </c>
      <c r="AA96" s="1">
        <f>SUMIFS(StorageCapacity_1!U:U,StorageCapacity_1!$A:$A,$B$93,StorageCapacity_1!$B:$B,$H96)</f>
        <v>2481.4351924124999</v>
      </c>
      <c r="AB96" s="1">
        <f>SUMIFS(StorageCapacity_1!V:V,StorageCapacity_1!$A:$A,$B$93,StorageCapacity_1!$B:$B,$H96)</f>
        <v>2545.5101903012001</v>
      </c>
      <c r="AC96" s="1">
        <f>SUMIFS(StorageCapacity_1!W:W,StorageCapacity_1!$A:$A,$B$93,StorageCapacity_1!$B:$B,$H96)</f>
        <v>2641.0152538575999</v>
      </c>
    </row>
    <row r="97" spans="1:30">
      <c r="H97" s="69" t="s">
        <v>130</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869.19474694999997</v>
      </c>
      <c r="N97" s="1">
        <f>SUMIFS(StorageCapacity_1!H:H,StorageCapacity_1!$A:$A,$B$93,StorageCapacity_1!$B:$B,$H97)</f>
        <v>869.19474694999997</v>
      </c>
      <c r="O97" s="1">
        <f>SUMIFS(StorageCapacity_1!I:I,StorageCapacity_1!$A:$A,$B$93,StorageCapacity_1!$B:$B,$H97)</f>
        <v>869.19474694999997</v>
      </c>
      <c r="P97" s="1">
        <f>SUMIFS(StorageCapacity_1!J:J,StorageCapacity_1!$A:$A,$B$93,StorageCapacity_1!$B:$B,$H97)</f>
        <v>869.19474694999997</v>
      </c>
      <c r="Q97" s="1">
        <f>SUMIFS(StorageCapacity_1!K:K,StorageCapacity_1!$A:$A,$B$93,StorageCapacity_1!$B:$B,$H97)</f>
        <v>869.19474694999997</v>
      </c>
      <c r="R97" s="1">
        <f>SUMIFS(StorageCapacity_1!L:L,StorageCapacity_1!$A:$A,$B$93,StorageCapacity_1!$B:$B,$H97)</f>
        <v>869.19474694999997</v>
      </c>
      <c r="S97" s="1">
        <f>SUMIFS(StorageCapacity_1!M:M,StorageCapacity_1!$A:$A,$B$93,StorageCapacity_1!$B:$B,$H97)</f>
        <v>953.84895712999992</v>
      </c>
      <c r="T97" s="1">
        <f>SUMIFS(StorageCapacity_1!N:N,StorageCapacity_1!$A:$A,$B$93,StorageCapacity_1!$B:$B,$H97)</f>
        <v>1316.32886732</v>
      </c>
      <c r="U97" s="1">
        <f>SUMIFS(StorageCapacity_1!O:O,StorageCapacity_1!$A:$A,$B$93,StorageCapacity_1!$B:$B,$H97)</f>
        <v>1440.7372688</v>
      </c>
      <c r="V97" s="1">
        <f>SUMIFS(StorageCapacity_1!P:P,StorageCapacity_1!$A:$A,$B$93,StorageCapacity_1!$B:$B,$H97)</f>
        <v>2145.8436451899997</v>
      </c>
      <c r="W97" s="1">
        <f>SUMIFS(StorageCapacity_1!Q:Q,StorageCapacity_1!$A:$A,$B$93,StorageCapacity_1!$B:$B,$H97)</f>
        <v>4025.3610740000004</v>
      </c>
      <c r="X97" s="1">
        <f>SUMIFS(StorageCapacity_1!R:R,StorageCapacity_1!$A:$A,$B$93,StorageCapacity_1!$B:$B,$H97)</f>
        <v>4517.0978989599998</v>
      </c>
      <c r="Y97" s="1">
        <f>SUMIFS(StorageCapacity_1!S:S,StorageCapacity_1!$A:$A,$B$93,StorageCapacity_1!$B:$B,$H97)</f>
        <v>5447.34143984</v>
      </c>
      <c r="Z97" s="1">
        <f>SUMIFS(StorageCapacity_1!T:T,StorageCapacity_1!$A:$A,$B$93,StorageCapacity_1!$B:$B,$H97)</f>
        <v>5512.7215454800007</v>
      </c>
      <c r="AA97" s="1">
        <f>SUMIFS(StorageCapacity_1!U:U,StorageCapacity_1!$A:$A,$B$93,StorageCapacity_1!$B:$B,$H97)</f>
        <v>6044.4162614299994</v>
      </c>
      <c r="AB97" s="1">
        <f>SUMIFS(StorageCapacity_1!V:V,StorageCapacity_1!$A:$A,$B$93,StorageCapacity_1!$B:$B,$H97)</f>
        <v>6044.4162614299994</v>
      </c>
      <c r="AC97" s="1">
        <f>SUMIFS(StorageCapacity_1!W:W,StorageCapacity_1!$A:$A,$B$93,StorageCapacity_1!$B:$B,$H97)</f>
        <v>6044.4162614299994</v>
      </c>
    </row>
    <row r="98" spans="1:30">
      <c r="H98" s="69" t="s">
        <v>131</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2040</v>
      </c>
      <c r="T98" s="1">
        <f>SUMIFS(StorageCapacity_1!N:N,StorageCapacity_1!$A:$A,$B$93,StorageCapacity_1!$B:$B,$H98)</f>
        <v>2040</v>
      </c>
      <c r="U98" s="1">
        <f>SUMIFS(StorageCapacity_1!O:O,StorageCapacity_1!$A:$A,$B$93,StorageCapacity_1!$B:$B,$H98)</f>
        <v>2040</v>
      </c>
      <c r="V98" s="1">
        <f>SUMIFS(StorageCapacity_1!P:P,StorageCapacity_1!$A:$A,$B$93,StorageCapacity_1!$B:$B,$H98)</f>
        <v>2156.3220643599998</v>
      </c>
      <c r="W98" s="1">
        <f>SUMIFS(StorageCapacity_1!Q:Q,StorageCapacity_1!$A:$A,$B$93,StorageCapacity_1!$B:$B,$H98)</f>
        <v>2156.3220643599998</v>
      </c>
      <c r="X98" s="1">
        <f>SUMIFS(StorageCapacity_1!R:R,StorageCapacity_1!$A:$A,$B$93,StorageCapacity_1!$B:$B,$H98)</f>
        <v>2156.3220643599998</v>
      </c>
      <c r="Y98" s="1">
        <f>SUMIFS(StorageCapacity_1!S:S,StorageCapacity_1!$A:$A,$B$93,StorageCapacity_1!$B:$B,$H98)</f>
        <v>2156.3220643599998</v>
      </c>
      <c r="Z98" s="1">
        <f>SUMIFS(StorageCapacity_1!T:T,StorageCapacity_1!$A:$A,$B$93,StorageCapacity_1!$B:$B,$H98)</f>
        <v>2266.3855260800001</v>
      </c>
      <c r="AA98" s="1">
        <f>SUMIFS(StorageCapacity_1!U:U,StorageCapacity_1!$A:$A,$B$93,StorageCapacity_1!$B:$B,$H98)</f>
        <v>2308.54842207</v>
      </c>
      <c r="AB98" s="1">
        <f>SUMIFS(StorageCapacity_1!V:V,StorageCapacity_1!$A:$A,$B$93,StorageCapacity_1!$B:$B,$H98)</f>
        <v>2308.54842207</v>
      </c>
      <c r="AC98" s="1">
        <f>SUMIFS(StorageCapacity_1!W:W,StorageCapacity_1!$A:$A,$B$93,StorageCapacity_1!$B:$B,$H98)</f>
        <v>2308.54842207</v>
      </c>
    </row>
    <row r="99" spans="1:30">
      <c r="H99" s="69" t="s">
        <v>119</v>
      </c>
      <c r="I99" s="1">
        <f>SUMIFS(StorageCapacity_1!C:C,StorageCapacity_1!$A:$A,$B$93,StorageCapacity_1!$B:$B,$H99)</f>
        <v>444.72868023612148</v>
      </c>
      <c r="J99" s="1">
        <f>SUMIFS(StorageCapacity_1!D:D,StorageCapacity_1!$A:$A,$B$93,StorageCapacity_1!$B:$B,$H99)</f>
        <v>522.16521927749329</v>
      </c>
      <c r="K99" s="1">
        <f>SUMIFS(StorageCapacity_1!E:E,StorageCapacity_1!$A:$A,$B$93,StorageCapacity_1!$B:$B,$H99)</f>
        <v>606.72873003337531</v>
      </c>
      <c r="L99" s="1">
        <f>SUMIFS(StorageCapacity_1!F:F,StorageCapacity_1!$A:$A,$B$93,StorageCapacity_1!$B:$B,$H99)</f>
        <v>693.74880141905237</v>
      </c>
      <c r="M99" s="1">
        <f>SUMIFS(StorageCapacity_1!G:G,StorageCapacity_1!$A:$A,$B$93,StorageCapacity_1!$B:$B,$H99)</f>
        <v>759.26162441856093</v>
      </c>
      <c r="N99" s="1">
        <f>SUMIFS(StorageCapacity_1!H:H,StorageCapacity_1!$A:$A,$B$93,StorageCapacity_1!$B:$B,$H99)</f>
        <v>795.59501032641015</v>
      </c>
      <c r="O99" s="1">
        <f>SUMIFS(StorageCapacity_1!I:I,StorageCapacity_1!$A:$A,$B$93,StorageCapacity_1!$B:$B,$H99)</f>
        <v>833.39899413785861</v>
      </c>
      <c r="P99" s="1">
        <f>SUMIFS(StorageCapacity_1!J:J,StorageCapacity_1!$A:$A,$B$93,StorageCapacity_1!$B:$B,$H99)</f>
        <v>870.64243635510343</v>
      </c>
      <c r="Q99" s="1">
        <f>SUMIFS(StorageCapacity_1!K:K,StorageCapacity_1!$A:$A,$B$93,StorageCapacity_1!$B:$B,$H99)</f>
        <v>1032.3761594834389</v>
      </c>
      <c r="R99" s="1">
        <f>SUMIFS(StorageCapacity_1!L:L,StorageCapacity_1!$A:$A,$B$93,StorageCapacity_1!$B:$B,$H99)</f>
        <v>1000.6238471293726</v>
      </c>
      <c r="S99" s="1">
        <f>SUMIFS(StorageCapacity_1!M:M,StorageCapacity_1!$A:$A,$B$93,StorageCapacity_1!$B:$B,$H99)</f>
        <v>1005.4321415374686</v>
      </c>
      <c r="T99" s="1">
        <f>SUMIFS(StorageCapacity_1!N:N,StorageCapacity_1!$A:$A,$B$93,StorageCapacity_1!$B:$B,$H99)</f>
        <v>1040.1259210863354</v>
      </c>
      <c r="U99" s="1">
        <f>SUMIFS(StorageCapacity_1!O:O,StorageCapacity_1!$A:$A,$B$93,StorageCapacity_1!$B:$B,$H99)</f>
        <v>1076.1937992550515</v>
      </c>
      <c r="V99" s="1">
        <f>SUMIFS(StorageCapacity_1!P:P,StorageCapacity_1!$A:$A,$B$93,StorageCapacity_1!$B:$B,$H99)</f>
        <v>1176.5965840491115</v>
      </c>
      <c r="W99" s="1">
        <f>SUMIFS(StorageCapacity_1!Q:Q,StorageCapacity_1!$A:$A,$B$93,StorageCapacity_1!$B:$B,$H99)</f>
        <v>1328.6811057674381</v>
      </c>
      <c r="X99" s="1">
        <f>SUMIFS(StorageCapacity_1!R:R,StorageCapacity_1!$A:$A,$B$93,StorageCapacity_1!$B:$B,$H99)</f>
        <v>1416.3921229635728</v>
      </c>
      <c r="Y99" s="1">
        <f>SUMIFS(StorageCapacity_1!S:S,StorageCapacity_1!$A:$A,$B$93,StorageCapacity_1!$B:$B,$H99)</f>
        <v>1516.1836146573228</v>
      </c>
      <c r="Z99" s="1">
        <f>SUMIFS(StorageCapacity_1!T:T,StorageCapacity_1!$A:$A,$B$93,StorageCapacity_1!$B:$B,$H99)</f>
        <v>1633.733232607764</v>
      </c>
      <c r="AA99" s="1">
        <f>SUMIFS(StorageCapacity_1!U:U,StorageCapacity_1!$A:$A,$B$93,StorageCapacity_1!$B:$B,$H99)</f>
        <v>1766.3699027268444</v>
      </c>
      <c r="AB99" s="1">
        <f>SUMIFS(StorageCapacity_1!V:V,StorageCapacity_1!$A:$A,$B$93,StorageCapacity_1!$B:$B,$H99)</f>
        <v>1829.922277222398</v>
      </c>
      <c r="AC99" s="1">
        <f>SUMIFS(StorageCapacity_1!W:W,StorageCapacity_1!$A:$A,$B$93,StorageCapacity_1!$B:$B,$H99)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129</v>
      </c>
      <c r="I112" s="1">
        <f>SUMIFS(StorageGeneration_1!C:C,StorageGeneration_1!$A:$A,$B$109,StorageGeneration_1!$B:$B,$H112)</f>
        <v>166.84170772454056</v>
      </c>
      <c r="J112" s="1">
        <f>SUMIFS(StorageGeneration_1!D:D,StorageGeneration_1!$A:$A,$B$109,StorageGeneration_1!$B:$B,$H112)</f>
        <v>160.10868305810783</v>
      </c>
      <c r="K112" s="1">
        <f>SUMIFS(StorageGeneration_1!E:E,StorageGeneration_1!$A:$A,$B$109,StorageGeneration_1!$B:$B,$H112)</f>
        <v>139.61689433784903</v>
      </c>
      <c r="L112" s="1">
        <f>SUMIFS(StorageGeneration_1!F:F,StorageGeneration_1!$A:$A,$B$109,StorageGeneration_1!$B:$B,$H112)</f>
        <v>165.90754238373324</v>
      </c>
      <c r="M112" s="1">
        <f>SUMIFS(StorageGeneration_1!G:G,StorageGeneration_1!$A:$A,$B$109,StorageGeneration_1!$B:$B,$H112)</f>
        <v>198.76553008833608</v>
      </c>
      <c r="N112" s="1">
        <f>SUMIFS(StorageGeneration_1!H:H,StorageGeneration_1!$A:$A,$B$109,StorageGeneration_1!$B:$B,$H112)</f>
        <v>237.12523051187932</v>
      </c>
      <c r="O112" s="1">
        <f>SUMIFS(StorageGeneration_1!I:I,StorageGeneration_1!$A:$A,$B$109,StorageGeneration_1!$B:$B,$H112)</f>
        <v>318.094172590391</v>
      </c>
      <c r="P112" s="1">
        <f>SUMIFS(StorageGeneration_1!J:J,StorageGeneration_1!$A:$A,$B$109,StorageGeneration_1!$B:$B,$H112)</f>
        <v>255.08245322521427</v>
      </c>
      <c r="Q112" s="1">
        <f>SUMIFS(StorageGeneration_1!K:K,StorageGeneration_1!$A:$A,$B$109,StorageGeneration_1!$B:$B,$H112)</f>
        <v>389.78076504970147</v>
      </c>
      <c r="R112" s="1">
        <f>SUMIFS(StorageGeneration_1!L:L,StorageGeneration_1!$A:$A,$B$109,StorageGeneration_1!$B:$B,$H112)</f>
        <v>637.8259146584661</v>
      </c>
      <c r="S112" s="1">
        <f>SUMIFS(StorageGeneration_1!M:M,StorageGeneration_1!$A:$A,$B$109,StorageGeneration_1!$B:$B,$H112)</f>
        <v>818.58691912461234</v>
      </c>
      <c r="T112" s="1">
        <f>SUMIFS(StorageGeneration_1!N:N,StorageGeneration_1!$A:$A,$B$109,StorageGeneration_1!$B:$B,$H112)</f>
        <v>855.13620113677496</v>
      </c>
      <c r="U112" s="1">
        <f>SUMIFS(StorageGeneration_1!O:O,StorageGeneration_1!$A:$A,$B$109,StorageGeneration_1!$B:$B,$H112)</f>
        <v>893.07470647971979</v>
      </c>
      <c r="V112" s="1">
        <f>SUMIFS(StorageGeneration_1!P:P,StorageGeneration_1!$A:$A,$B$109,StorageGeneration_1!$B:$B,$H112)</f>
        <v>852.42925499790692</v>
      </c>
      <c r="W112" s="1">
        <f>SUMIFS(StorageGeneration_1!Q:Q,StorageGeneration_1!$A:$A,$B$109,StorageGeneration_1!$B:$B,$H112)</f>
        <v>1094.3709846119546</v>
      </c>
      <c r="X112" s="1">
        <f>SUMIFS(StorageGeneration_1!R:R,StorageGeneration_1!$A:$A,$B$109,StorageGeneration_1!$B:$B,$H112)</f>
        <v>1147.715430082616</v>
      </c>
      <c r="Y112" s="1">
        <f>SUMIFS(StorageGeneration_1!S:S,StorageGeneration_1!$A:$A,$B$109,StorageGeneration_1!$B:$B,$H112)</f>
        <v>970.48567188368008</v>
      </c>
      <c r="Z112" s="1">
        <f>SUMIFS(StorageGeneration_1!T:T,StorageGeneration_1!$A:$A,$B$109,StorageGeneration_1!$B:$B,$H112)</f>
        <v>1049.0931494246956</v>
      </c>
      <c r="AA112" s="1">
        <f>SUMIFS(StorageGeneration_1!U:U,StorageGeneration_1!$A:$A,$B$109,StorageGeneration_1!$B:$B,$H112)</f>
        <v>1023.7182409100034</v>
      </c>
      <c r="AB112" s="1">
        <f>SUMIFS(StorageGeneration_1!V:V,StorageGeneration_1!$A:$A,$B$109,StorageGeneration_1!$B:$B,$H112)</f>
        <v>994.53724742782333</v>
      </c>
      <c r="AC112" s="1">
        <f>SUMIFS(StorageGeneration_1!W:W,StorageGeneration_1!$A:$A,$B$109,StorageGeneration_1!$B:$B,$H112)</f>
        <v>1112.5874791751196</v>
      </c>
    </row>
    <row r="113" spans="1:30">
      <c r="H113" s="25" t="s">
        <v>130</v>
      </c>
      <c r="I113" s="1">
        <f>SUMIFS(StorageGeneration_1!C:C,StorageGeneration_1!$A:$A,$B$109,StorageGeneration_1!$B:$B,$H113)</f>
        <v>9.2808556189988778</v>
      </c>
      <c r="J113" s="1">
        <f>SUMIFS(StorageGeneration_1!D:D,StorageGeneration_1!$A:$A,$B$109,StorageGeneration_1!$B:$B,$H113)</f>
        <v>29.883991910407211</v>
      </c>
      <c r="K113" s="1">
        <f>SUMIFS(StorageGeneration_1!E:E,StorageGeneration_1!$A:$A,$B$109,StorageGeneration_1!$B:$B,$H113)</f>
        <v>30.587887935391375</v>
      </c>
      <c r="L113" s="1">
        <f>SUMIFS(StorageGeneration_1!F:F,StorageGeneration_1!$A:$A,$B$109,StorageGeneration_1!$B:$B,$H113)</f>
        <v>53.034201900657713</v>
      </c>
      <c r="M113" s="1">
        <f>SUMIFS(StorageGeneration_1!G:G,StorageGeneration_1!$A:$A,$B$109,StorageGeneration_1!$B:$B,$H113)</f>
        <v>70.520035247247222</v>
      </c>
      <c r="N113" s="1">
        <f>SUMIFS(StorageGeneration_1!H:H,StorageGeneration_1!$A:$A,$B$109,StorageGeneration_1!$B:$B,$H113)</f>
        <v>124.32773463597537</v>
      </c>
      <c r="O113" s="1">
        <f>SUMIFS(StorageGeneration_1!I:I,StorageGeneration_1!$A:$A,$B$109,StorageGeneration_1!$B:$B,$H113)</f>
        <v>279.21865836121543</v>
      </c>
      <c r="P113" s="1">
        <f>SUMIFS(StorageGeneration_1!J:J,StorageGeneration_1!$A:$A,$B$109,StorageGeneration_1!$B:$B,$H113)</f>
        <v>202.40601179638881</v>
      </c>
      <c r="Q113" s="1">
        <f>SUMIFS(StorageGeneration_1!K:K,StorageGeneration_1!$A:$A,$B$109,StorageGeneration_1!$B:$B,$H113)</f>
        <v>328.37064738583814</v>
      </c>
      <c r="R113" s="1">
        <f>SUMIFS(StorageGeneration_1!L:L,StorageGeneration_1!$A:$A,$B$109,StorageGeneration_1!$B:$B,$H113)</f>
        <v>422.76047597492646</v>
      </c>
      <c r="S113" s="1">
        <f>SUMIFS(StorageGeneration_1!M:M,StorageGeneration_1!$A:$A,$B$109,StorageGeneration_1!$B:$B,$H113)</f>
        <v>622.1447645784956</v>
      </c>
      <c r="T113" s="1">
        <f>SUMIFS(StorageGeneration_1!N:N,StorageGeneration_1!$A:$A,$B$109,StorageGeneration_1!$B:$B,$H113)</f>
        <v>1384.2217396659416</v>
      </c>
      <c r="U113" s="1">
        <f>SUMIFS(StorageGeneration_1!O:O,StorageGeneration_1!$A:$A,$B$109,StorageGeneration_1!$B:$B,$H113)</f>
        <v>1787.7976557595603</v>
      </c>
      <c r="V113" s="1">
        <f>SUMIFS(StorageGeneration_1!P:P,StorageGeneration_1!$A:$A,$B$109,StorageGeneration_1!$B:$B,$H113)</f>
        <v>2256.3480130006601</v>
      </c>
      <c r="W113" s="1">
        <f>SUMIFS(StorageGeneration_1!Q:Q,StorageGeneration_1!$A:$A,$B$109,StorageGeneration_1!$B:$B,$H113)</f>
        <v>5323.210767451209</v>
      </c>
      <c r="X113" s="1">
        <f>SUMIFS(StorageGeneration_1!R:R,StorageGeneration_1!$A:$A,$B$109,StorageGeneration_1!$B:$B,$H113)</f>
        <v>6007.6524442702002</v>
      </c>
      <c r="Y113" s="1">
        <f>SUMIFS(StorageGeneration_1!S:S,StorageGeneration_1!$A:$A,$B$109,StorageGeneration_1!$B:$B,$H113)</f>
        <v>6495.1296171494023</v>
      </c>
      <c r="Z113" s="1">
        <f>SUMIFS(StorageGeneration_1!T:T,StorageGeneration_1!$A:$A,$B$109,StorageGeneration_1!$B:$B,$H113)</f>
        <v>5870.3956414978948</v>
      </c>
      <c r="AA113" s="1">
        <f>SUMIFS(StorageGeneration_1!U:U,StorageGeneration_1!$A:$A,$B$109,StorageGeneration_1!$B:$B,$H113)</f>
        <v>6530.9971152146536</v>
      </c>
      <c r="AB113" s="1">
        <f>SUMIFS(StorageGeneration_1!V:V,StorageGeneration_1!$A:$A,$B$109,StorageGeneration_1!$B:$B,$H113)</f>
        <v>6487.6404949497082</v>
      </c>
      <c r="AC113" s="1">
        <f>SUMIFS(StorageGeneration_1!W:W,StorageGeneration_1!$A:$A,$B$109,StorageGeneration_1!$B:$B,$H113)</f>
        <v>7021.5343676698412</v>
      </c>
    </row>
    <row r="114" spans="1:30">
      <c r="H114" s="25" t="s">
        <v>131</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30.008106867808451</v>
      </c>
      <c r="M114" s="1">
        <f>SUMIFS(StorageGeneration_1!G:G,StorageGeneration_1!$A:$A,$B$109,StorageGeneration_1!$B:$B,$H114)</f>
        <v>194.2847822742624</v>
      </c>
      <c r="N114" s="1">
        <f>SUMIFS(StorageGeneration_1!H:H,StorageGeneration_1!$A:$A,$B$109,StorageGeneration_1!$B:$B,$H114)</f>
        <v>280.9613146581446</v>
      </c>
      <c r="O114" s="1">
        <f>SUMIFS(StorageGeneration_1!I:I,StorageGeneration_1!$A:$A,$B$109,StorageGeneration_1!$B:$B,$H114)</f>
        <v>335.61316501502967</v>
      </c>
      <c r="P114" s="1">
        <f>SUMIFS(StorageGeneration_1!J:J,StorageGeneration_1!$A:$A,$B$109,StorageGeneration_1!$B:$B,$H114)</f>
        <v>200.04137833847085</v>
      </c>
      <c r="Q114" s="1">
        <f>SUMIFS(StorageGeneration_1!K:K,StorageGeneration_1!$A:$A,$B$109,StorageGeneration_1!$B:$B,$H114)</f>
        <v>155.75994142021284</v>
      </c>
      <c r="R114" s="1">
        <f>SUMIFS(StorageGeneration_1!L:L,StorageGeneration_1!$A:$A,$B$109,StorageGeneration_1!$B:$B,$H114)</f>
        <v>1670.5516744883821</v>
      </c>
      <c r="S114" s="1">
        <f>SUMIFS(StorageGeneration_1!M:M,StorageGeneration_1!$A:$A,$B$109,StorageGeneration_1!$B:$B,$H114)</f>
        <v>599.26297827450207</v>
      </c>
      <c r="T114" s="1">
        <f>SUMIFS(StorageGeneration_1!N:N,StorageGeneration_1!$A:$A,$B$109,StorageGeneration_1!$B:$B,$H114)</f>
        <v>130.2346730900197</v>
      </c>
      <c r="U114" s="1">
        <f>SUMIFS(StorageGeneration_1!O:O,StorageGeneration_1!$A:$A,$B$109,StorageGeneration_1!$B:$B,$H114)</f>
        <v>93.57672678634583</v>
      </c>
      <c r="V114" s="1">
        <f>SUMIFS(StorageGeneration_1!P:P,StorageGeneration_1!$A:$A,$B$109,StorageGeneration_1!$B:$B,$H114)</f>
        <v>442.09938387371892</v>
      </c>
      <c r="W114" s="1">
        <f>SUMIFS(StorageGeneration_1!Q:Q,StorageGeneration_1!$A:$A,$B$109,StorageGeneration_1!$B:$B,$H114)</f>
        <v>1953.9866986235779</v>
      </c>
      <c r="X114" s="1">
        <f>SUMIFS(StorageGeneration_1!R:R,StorageGeneration_1!$A:$A,$B$109,StorageGeneration_1!$B:$B,$H114)</f>
        <v>1807.7344614477233</v>
      </c>
      <c r="Y114" s="1">
        <f>SUMIFS(StorageGeneration_1!S:S,StorageGeneration_1!$A:$A,$B$109,StorageGeneration_1!$B:$B,$H114)</f>
        <v>962.39868136583027</v>
      </c>
      <c r="Z114" s="1">
        <f>SUMIFS(StorageGeneration_1!T:T,StorageGeneration_1!$A:$A,$B$109,StorageGeneration_1!$B:$B,$H114)</f>
        <v>1398.9408409406728</v>
      </c>
      <c r="AA114" s="1">
        <f>SUMIFS(StorageGeneration_1!U:U,StorageGeneration_1!$A:$A,$B$109,StorageGeneration_1!$B:$B,$H114)</f>
        <v>1134.1032230773053</v>
      </c>
      <c r="AB114" s="1">
        <f>SUMIFS(StorageGeneration_1!V:V,StorageGeneration_1!$A:$A,$B$109,StorageGeneration_1!$B:$B,$H114)</f>
        <v>955.14328350637334</v>
      </c>
      <c r="AC114" s="1">
        <f>SUMIFS(StorageGeneration_1!W:W,StorageGeneration_1!$A:$A,$B$109,StorageGeneration_1!$B:$B,$H114)</f>
        <v>993.02159034016063</v>
      </c>
    </row>
    <row r="115" spans="1:30">
      <c r="H115" s="25" t="s">
        <v>119</v>
      </c>
      <c r="I115" s="1">
        <f>SUMIFS(StorageGeneration_1!C:C,StorageGeneration_1!$A:$A,$B$109,StorageGeneration_1!$B:$B,$H115)</f>
        <v>307.88148827995582</v>
      </c>
      <c r="J115" s="1">
        <f>SUMIFS(StorageGeneration_1!D:D,StorageGeneration_1!$A:$A,$B$109,StorageGeneration_1!$B:$B,$H115)</f>
        <v>349.56788918547284</v>
      </c>
      <c r="K115" s="1">
        <f>SUMIFS(StorageGeneration_1!E:E,StorageGeneration_1!$A:$A,$B$109,StorageGeneration_1!$B:$B,$H115)</f>
        <v>405.80458190843308</v>
      </c>
      <c r="L115" s="1">
        <f>SUMIFS(StorageGeneration_1!F:F,StorageGeneration_1!$A:$A,$B$109,StorageGeneration_1!$B:$B,$H115)</f>
        <v>466.02586193224181</v>
      </c>
      <c r="M115" s="1">
        <f>SUMIFS(StorageGeneration_1!G:G,StorageGeneration_1!$A:$A,$B$109,StorageGeneration_1!$B:$B,$H115)</f>
        <v>512.88103319622337</v>
      </c>
      <c r="N115" s="1">
        <f>SUMIFS(StorageGeneration_1!H:H,StorageGeneration_1!$A:$A,$B$109,StorageGeneration_1!$B:$B,$H115)</f>
        <v>557.68239973981542</v>
      </c>
      <c r="O115" s="1">
        <f>SUMIFS(StorageGeneration_1!I:I,StorageGeneration_1!$A:$A,$B$109,StorageGeneration_1!$B:$B,$H115)</f>
        <v>589.04459316315194</v>
      </c>
      <c r="P115" s="1">
        <f>SUMIFS(StorageGeneration_1!J:J,StorageGeneration_1!$A:$A,$B$109,StorageGeneration_1!$B:$B,$H115)</f>
        <v>618.95518121369594</v>
      </c>
      <c r="Q115" s="1">
        <f>SUMIFS(StorageGeneration_1!K:K,StorageGeneration_1!$A:$A,$B$109,StorageGeneration_1!$B:$B,$H115)</f>
        <v>689.96723916512235</v>
      </c>
      <c r="R115" s="1">
        <f>SUMIFS(StorageGeneration_1!L:L,StorageGeneration_1!$A:$A,$B$109,StorageGeneration_1!$B:$B,$H115)</f>
        <v>735.57560816929288</v>
      </c>
      <c r="S115" s="1">
        <f>SUMIFS(StorageGeneration_1!M:M,StorageGeneration_1!$A:$A,$B$109,StorageGeneration_1!$B:$B,$H115)</f>
        <v>736.76376798400668</v>
      </c>
      <c r="T115" s="1">
        <f>SUMIFS(StorageGeneration_1!N:N,StorageGeneration_1!$A:$A,$B$109,StorageGeneration_1!$B:$B,$H115)</f>
        <v>751.0906680580548</v>
      </c>
      <c r="U115" s="1">
        <f>SUMIFS(StorageGeneration_1!O:O,StorageGeneration_1!$A:$A,$B$109,StorageGeneration_1!$B:$B,$H115)</f>
        <v>775.10961252044729</v>
      </c>
      <c r="V115" s="1">
        <f>SUMIFS(StorageGeneration_1!P:P,StorageGeneration_1!$A:$A,$B$109,StorageGeneration_1!$B:$B,$H115)</f>
        <v>827.34155105556511</v>
      </c>
      <c r="W115" s="1">
        <f>SUMIFS(StorageGeneration_1!Q:Q,StorageGeneration_1!$A:$A,$B$109,StorageGeneration_1!$B:$B,$H115)</f>
        <v>915.61054535544713</v>
      </c>
      <c r="X115" s="1">
        <f>SUMIFS(StorageGeneration_1!R:R,StorageGeneration_1!$A:$A,$B$109,StorageGeneration_1!$B:$B,$H115)</f>
        <v>1017.6304110772909</v>
      </c>
      <c r="Y115" s="1">
        <f>SUMIFS(StorageGeneration_1!S:S,StorageGeneration_1!$A:$A,$B$109,StorageGeneration_1!$B:$B,$H115)</f>
        <v>1099.4948779100084</v>
      </c>
      <c r="Z115" s="1">
        <f>SUMIFS(StorageGeneration_1!T:T,StorageGeneration_1!$A:$A,$B$109,StorageGeneration_1!$B:$B,$H115)</f>
        <v>1182.6554448333313</v>
      </c>
      <c r="AA115" s="1">
        <f>SUMIFS(StorageGeneration_1!U:U,StorageGeneration_1!$A:$A,$B$109,StorageGeneration_1!$B:$B,$H115)</f>
        <v>1259.4802268746398</v>
      </c>
      <c r="AB115" s="1">
        <f>SUMIFS(StorageGeneration_1!V:V,StorageGeneration_1!$A:$A,$B$109,StorageGeneration_1!$B:$B,$H115)</f>
        <v>1340.9179511645773</v>
      </c>
      <c r="AC115" s="1">
        <f>SUMIFS(StorageGeneration_1!W:W,StorageGeneration_1!$A:$A,$B$109,StorageGeneration_1!$B:$B,$H115)</f>
        <v>1398.4533539548522</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76</v>
      </c>
      <c r="B125" s="20" t="s">
        <v>77</v>
      </c>
    </row>
    <row r="127" spans="1:30">
      <c r="H127" s="82" t="s">
        <v>132</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116</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312.20613539999999</v>
      </c>
      <c r="M129" s="1">
        <f>SUMIFS(DispatchableCapacity_1!G:G,DispatchableCapacity_1!$A:$A,$B$125,DispatchableCapacity_1!$B:$B,$H129)</f>
        <v>312.20613539999999</v>
      </c>
      <c r="N129" s="1">
        <f>SUMIFS(DispatchableCapacity_1!H:H,DispatchableCapacity_1!$A:$A,$B$125,DispatchableCapacity_1!$B:$B,$H129)</f>
        <v>312.20613539999999</v>
      </c>
      <c r="O129" s="1">
        <f>SUMIFS(DispatchableCapacity_1!I:I,DispatchableCapacity_1!$A:$A,$B$125,DispatchableCapacity_1!$B:$B,$H129)</f>
        <v>312.20613539999999</v>
      </c>
      <c r="P129" s="1">
        <f>SUMIFS(DispatchableCapacity_1!J:J,DispatchableCapacity_1!$A:$A,$B$125,DispatchableCapacity_1!$B:$B,$H129)</f>
        <v>582.92819538000003</v>
      </c>
      <c r="Q129" s="1">
        <f>SUMIFS(DispatchableCapacity_1!K:K,DispatchableCapacity_1!$A:$A,$B$125,DispatchableCapacity_1!$B:$B,$H129)</f>
        <v>1820.25802944</v>
      </c>
      <c r="R129" s="1">
        <f>SUMIFS(DispatchableCapacity_1!L:L,DispatchableCapacity_1!$A:$A,$B$125,DispatchableCapacity_1!$B:$B,$H129)</f>
        <v>1820.25802944</v>
      </c>
      <c r="S129" s="1">
        <f>SUMIFS(DispatchableCapacity_1!M:M,DispatchableCapacity_1!$A:$A,$B$125,DispatchableCapacity_1!$B:$B,$H129)</f>
        <v>1820.25802944</v>
      </c>
      <c r="T129" s="1">
        <f>SUMIFS(DispatchableCapacity_1!N:N,DispatchableCapacity_1!$A:$A,$B$125,DispatchableCapacity_1!$B:$B,$H129)</f>
        <v>4122.4837071599995</v>
      </c>
      <c r="U129" s="1">
        <f>SUMIFS(DispatchableCapacity_1!O:O,DispatchableCapacity_1!$A:$A,$B$125,DispatchableCapacity_1!$B:$B,$H129)</f>
        <v>4122.4837071599995</v>
      </c>
      <c r="V129" s="1">
        <f>SUMIFS(DispatchableCapacity_1!P:P,DispatchableCapacity_1!$A:$A,$B$125,DispatchableCapacity_1!$B:$B,$H129)</f>
        <v>4327.2049708199993</v>
      </c>
      <c r="W129" s="1">
        <f>SUMIFS(DispatchableCapacity_1!Q:Q,DispatchableCapacity_1!$A:$A,$B$125,DispatchableCapacity_1!$B:$B,$H129)</f>
        <v>5285.2205425199991</v>
      </c>
      <c r="X129" s="1">
        <f>SUMIFS(DispatchableCapacity_1!R:R,DispatchableCapacity_1!$A:$A,$B$125,DispatchableCapacity_1!$B:$B,$H129)</f>
        <v>6378.8762731199986</v>
      </c>
      <c r="Y129" s="1">
        <f>SUMIFS(DispatchableCapacity_1!S:S,DispatchableCapacity_1!$A:$A,$B$125,DispatchableCapacity_1!$B:$B,$H129)</f>
        <v>7343.4656022599993</v>
      </c>
      <c r="Z129" s="1">
        <f>SUMIFS(DispatchableCapacity_1!T:T,DispatchableCapacity_1!$A:$A,$B$125,DispatchableCapacity_1!$B:$B,$H129)</f>
        <v>7875.5304521399994</v>
      </c>
      <c r="AA129" s="1">
        <f>SUMIFS(DispatchableCapacity_1!U:U,DispatchableCapacity_1!$A:$A,$B$125,DispatchableCapacity_1!$B:$B,$H129)</f>
        <v>8034.0922262999993</v>
      </c>
      <c r="AB129" s="1">
        <f>SUMIFS(DispatchableCapacity_1!V:V,DispatchableCapacity_1!$A:$A,$B$125,DispatchableCapacity_1!$B:$B,$H129)</f>
        <v>8034.0922262999993</v>
      </c>
      <c r="AC129" s="1">
        <f>SUMIFS(DispatchableCapacity_1!W:W,DispatchableCapacity_1!$A:$A,$B$125,DispatchableCapacity_1!$B:$B,$H129)</f>
        <v>8738.3220087000009</v>
      </c>
    </row>
    <row r="130" spans="8:29">
      <c r="H130" s="25" t="s">
        <v>117</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129</v>
      </c>
      <c r="I131" s="1">
        <f>SUMIFS(DispatchableCapacity_1!C:C,DispatchableCapacity_1!$A:$A,$B$125,DispatchableCapacity_1!$B:$B,$H131)</f>
        <v>40.90556596822708</v>
      </c>
      <c r="J131" s="1">
        <f>SUMIFS(DispatchableCapacity_1!D:D,DispatchableCapacity_1!$A:$A,$B$125,DispatchableCapacity_1!$B:$B,$H131)</f>
        <v>40.885294939727082</v>
      </c>
      <c r="K131" s="1">
        <f>SUMIFS(DispatchableCapacity_1!E:E,DispatchableCapacity_1!$A:$A,$B$125,DispatchableCapacity_1!$B:$B,$H131)</f>
        <v>41.068002840527079</v>
      </c>
      <c r="L131" s="1">
        <f>SUMIFS(DispatchableCapacity_1!F:F,DispatchableCapacity_1!$A:$A,$B$125,DispatchableCapacity_1!$B:$B,$H131)</f>
        <v>91.750040282127088</v>
      </c>
      <c r="M131" s="1">
        <f>SUMIFS(DispatchableCapacity_1!G:G,DispatchableCapacity_1!$A:$A,$B$125,DispatchableCapacity_1!$B:$B,$H131)</f>
        <v>150.86310538532709</v>
      </c>
      <c r="N131" s="1">
        <f>SUMIFS(DispatchableCapacity_1!H:H,DispatchableCapacity_1!$A:$A,$B$125,DispatchableCapacity_1!$B:$B,$H131)</f>
        <v>210.93544558442704</v>
      </c>
      <c r="O131" s="1">
        <f>SUMIFS(DispatchableCapacity_1!I:I,DispatchableCapacity_1!$A:$A,$B$125,DispatchableCapacity_1!$B:$B,$H131)</f>
        <v>279.05858937152698</v>
      </c>
      <c r="P131" s="1">
        <f>SUMIFS(DispatchableCapacity_1!J:J,DispatchableCapacity_1!$A:$A,$B$125,DispatchableCapacity_1!$B:$B,$H131)</f>
        <v>352.66849302022706</v>
      </c>
      <c r="Q131" s="1">
        <f>SUMIFS(DispatchableCapacity_1!K:K,DispatchableCapacity_1!$A:$A,$B$125,DispatchableCapacity_1!$B:$B,$H131)</f>
        <v>497.8086407112271</v>
      </c>
      <c r="R131" s="1">
        <f>SUMIFS(DispatchableCapacity_1!L:L,DispatchableCapacity_1!$A:$A,$B$125,DispatchableCapacity_1!$B:$B,$H131)</f>
        <v>762.29725754242702</v>
      </c>
      <c r="S131" s="1">
        <f>SUMIFS(DispatchableCapacity_1!M:M,DispatchableCapacity_1!$A:$A,$B$125,DispatchableCapacity_1!$B:$B,$H131)</f>
        <v>1182.469838325527</v>
      </c>
      <c r="T131" s="1">
        <f>SUMIFS(DispatchableCapacity_1!N:N,DispatchableCapacity_1!$A:$A,$B$125,DispatchableCapacity_1!$B:$B,$H131)</f>
        <v>1280.7042009241272</v>
      </c>
      <c r="U131" s="1">
        <f>SUMIFS(DispatchableCapacity_1!O:O,DispatchableCapacity_1!$A:$A,$B$125,DispatchableCapacity_1!$B:$B,$H131)</f>
        <v>1604.0002101448276</v>
      </c>
      <c r="V131" s="1">
        <f>SUMIFS(DispatchableCapacity_1!P:P,DispatchableCapacity_1!$A:$A,$B$125,DispatchableCapacity_1!$B:$B,$H131)</f>
        <v>1709.0209773928275</v>
      </c>
      <c r="W131" s="1">
        <f>SUMIFS(DispatchableCapacity_1!Q:Q,DispatchableCapacity_1!$A:$A,$B$125,DispatchableCapacity_1!$B:$B,$H131)</f>
        <v>1850.4018617504275</v>
      </c>
      <c r="X131" s="1">
        <f>SUMIFS(DispatchableCapacity_1!R:R,DispatchableCapacity_1!$A:$A,$B$125,DispatchableCapacity_1!$B:$B,$H131)</f>
        <v>1937.3450212765276</v>
      </c>
      <c r="Y131" s="1">
        <f>SUMIFS(DispatchableCapacity_1!S:S,DispatchableCapacity_1!$A:$A,$B$125,DispatchableCapacity_1!$B:$B,$H131)</f>
        <v>2026.787337083128</v>
      </c>
      <c r="Z131" s="1">
        <f>SUMIFS(DispatchableCapacity_1!T:T,DispatchableCapacity_1!$A:$A,$B$125,DispatchableCapacity_1!$B:$B,$H131)</f>
        <v>2131.9977228192279</v>
      </c>
      <c r="AA131" s="1">
        <f>SUMIFS(DispatchableCapacity_1!U:U,DispatchableCapacity_1!$A:$A,$B$125,DispatchableCapacity_1!$B:$B,$H131)</f>
        <v>2251.1585883220278</v>
      </c>
      <c r="AB131" s="1">
        <f>SUMIFS(DispatchableCapacity_1!V:V,DispatchableCapacity_1!$A:$A,$B$125,DispatchableCapacity_1!$B:$B,$H131)</f>
        <v>2315.2335862107288</v>
      </c>
      <c r="AC131" s="1">
        <f>SUMIFS(DispatchableCapacity_1!W:W,DispatchableCapacity_1!$A:$A,$B$125,DispatchableCapacity_1!$B:$B,$H131)</f>
        <v>2410.7386497671287</v>
      </c>
    </row>
    <row r="132" spans="8:29">
      <c r="H132" s="25" t="s">
        <v>130</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59.194746950000003</v>
      </c>
      <c r="N132" s="1">
        <f>SUMIFS(DispatchableCapacity_1!H:H,DispatchableCapacity_1!$A:$A,$B$125,DispatchableCapacity_1!$B:$B,$H132)</f>
        <v>59.194746950000003</v>
      </c>
      <c r="O132" s="1">
        <f>SUMIFS(DispatchableCapacity_1!I:I,DispatchableCapacity_1!$A:$A,$B$125,DispatchableCapacity_1!$B:$B,$H132)</f>
        <v>59.194746950000003</v>
      </c>
      <c r="P132" s="1">
        <f>SUMIFS(DispatchableCapacity_1!J:J,DispatchableCapacity_1!$A:$A,$B$125,DispatchableCapacity_1!$B:$B,$H132)</f>
        <v>59.194746950000003</v>
      </c>
      <c r="Q132" s="1">
        <f>SUMIFS(DispatchableCapacity_1!K:K,DispatchableCapacity_1!$A:$A,$B$125,DispatchableCapacity_1!$B:$B,$H132)</f>
        <v>59.194746950000003</v>
      </c>
      <c r="R132" s="1">
        <f>SUMIFS(DispatchableCapacity_1!L:L,DispatchableCapacity_1!$A:$A,$B$125,DispatchableCapacity_1!$B:$B,$H132)</f>
        <v>59.194746950000003</v>
      </c>
      <c r="S132" s="1">
        <f>SUMIFS(DispatchableCapacity_1!M:M,DispatchableCapacity_1!$A:$A,$B$125,DispatchableCapacity_1!$B:$B,$H132)</f>
        <v>143.84895713</v>
      </c>
      <c r="T132" s="1">
        <f>SUMIFS(DispatchableCapacity_1!N:N,DispatchableCapacity_1!$A:$A,$B$125,DispatchableCapacity_1!$B:$B,$H132)</f>
        <v>506.32886731999997</v>
      </c>
      <c r="U132" s="1">
        <f>SUMIFS(DispatchableCapacity_1!O:O,DispatchableCapacity_1!$A:$A,$B$125,DispatchableCapacity_1!$B:$B,$H132)</f>
        <v>630.73726880000004</v>
      </c>
      <c r="V132" s="1">
        <f>SUMIFS(DispatchableCapacity_1!P:P,DispatchableCapacity_1!$A:$A,$B$125,DispatchableCapacity_1!$B:$B,$H132)</f>
        <v>1335.84364519</v>
      </c>
      <c r="W132" s="1">
        <f>SUMIFS(DispatchableCapacity_1!Q:Q,DispatchableCapacity_1!$A:$A,$B$125,DispatchableCapacity_1!$B:$B,$H132)</f>
        <v>3215.3610739999999</v>
      </c>
      <c r="X132" s="1">
        <f>SUMIFS(DispatchableCapacity_1!R:R,DispatchableCapacity_1!$A:$A,$B$125,DispatchableCapacity_1!$B:$B,$H132)</f>
        <v>3707.0978989599998</v>
      </c>
      <c r="Y132" s="1">
        <f>SUMIFS(DispatchableCapacity_1!S:S,DispatchableCapacity_1!$A:$A,$B$125,DispatchableCapacity_1!$B:$B,$H132)</f>
        <v>4637.34143984</v>
      </c>
      <c r="Z132" s="1">
        <f>SUMIFS(DispatchableCapacity_1!T:T,DispatchableCapacity_1!$A:$A,$B$125,DispatchableCapacity_1!$B:$B,$H132)</f>
        <v>4702.7215454799998</v>
      </c>
      <c r="AA132" s="1">
        <f>SUMIFS(DispatchableCapacity_1!U:U,DispatchableCapacity_1!$A:$A,$B$125,DispatchableCapacity_1!$B:$B,$H132)</f>
        <v>5234.4162614299994</v>
      </c>
      <c r="AB132" s="1">
        <f>SUMIFS(DispatchableCapacity_1!V:V,DispatchableCapacity_1!$A:$A,$B$125,DispatchableCapacity_1!$B:$B,$H132)</f>
        <v>5234.4162614299994</v>
      </c>
      <c r="AC132" s="1">
        <f>SUMIFS(DispatchableCapacity_1!W:W,DispatchableCapacity_1!$A:$A,$B$125,DispatchableCapacity_1!$B:$B,$H132)</f>
        <v>5234.4162614299994</v>
      </c>
    </row>
    <row r="133" spans="8:29">
      <c r="H133" s="25" t="s">
        <v>131</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2040</v>
      </c>
      <c r="T133" s="1">
        <f>SUMIFS(DispatchableCapacity_1!N:N,DispatchableCapacity_1!$A:$A,$B$125,DispatchableCapacity_1!$B:$B,$H133)</f>
        <v>2040</v>
      </c>
      <c r="U133" s="1">
        <f>SUMIFS(DispatchableCapacity_1!O:O,DispatchableCapacity_1!$A:$A,$B$125,DispatchableCapacity_1!$B:$B,$H133)</f>
        <v>2040</v>
      </c>
      <c r="V133" s="1">
        <f>SUMIFS(DispatchableCapacity_1!P:P,DispatchableCapacity_1!$A:$A,$B$125,DispatchableCapacity_1!$B:$B,$H133)</f>
        <v>2156.3220643599998</v>
      </c>
      <c r="W133" s="1">
        <f>SUMIFS(DispatchableCapacity_1!Q:Q,DispatchableCapacity_1!$A:$A,$B$125,DispatchableCapacity_1!$B:$B,$H133)</f>
        <v>2156.3220643599998</v>
      </c>
      <c r="X133" s="1">
        <f>SUMIFS(DispatchableCapacity_1!R:R,DispatchableCapacity_1!$A:$A,$B$125,DispatchableCapacity_1!$B:$B,$H133)</f>
        <v>2156.3220643599998</v>
      </c>
      <c r="Y133" s="1">
        <f>SUMIFS(DispatchableCapacity_1!S:S,DispatchableCapacity_1!$A:$A,$B$125,DispatchableCapacity_1!$B:$B,$H133)</f>
        <v>2156.3220643599998</v>
      </c>
      <c r="Z133" s="1">
        <f>SUMIFS(DispatchableCapacity_1!T:T,DispatchableCapacity_1!$A:$A,$B$125,DispatchableCapacity_1!$B:$B,$H133)</f>
        <v>2266.3855260799996</v>
      </c>
      <c r="AA133" s="1">
        <f>SUMIFS(DispatchableCapacity_1!U:U,DispatchableCapacity_1!$A:$A,$B$125,DispatchableCapacity_1!$B:$B,$H133)</f>
        <v>2308.5484220699996</v>
      </c>
      <c r="AB133" s="1">
        <f>SUMIFS(DispatchableCapacity_1!V:V,DispatchableCapacity_1!$A:$A,$B$125,DispatchableCapacity_1!$B:$B,$H133)</f>
        <v>2308.5484220699996</v>
      </c>
      <c r="AC133" s="1">
        <f>SUMIFS(DispatchableCapacity_1!W:W,DispatchableCapacity_1!$A:$A,$B$125,DispatchableCapacity_1!$B:$B,$H133)</f>
        <v>2308.5484220699996</v>
      </c>
    </row>
    <row r="134" spans="8:29">
      <c r="H134" s="25" t="s">
        <v>124</v>
      </c>
      <c r="I134" s="1">
        <f>SUMIFS(DispatchableCapacity_1!C:C,DispatchableCapacity_1!$A:$A,$B$125,DispatchableCapacity_1!$B:$B,$H134)</f>
        <v>-60.515341957150795</v>
      </c>
      <c r="J134" s="1">
        <f>SUMIFS(DispatchableCapacity_1!D:D,DispatchableCapacity_1!$A:$A,$B$125,DispatchableCapacity_1!$B:$B,$H134)</f>
        <v>-18.601297349578665</v>
      </c>
      <c r="K134" s="1">
        <f>SUMIFS(DispatchableCapacity_1!E:E,DispatchableCapacity_1!$A:$A,$B$125,DispatchableCapacity_1!$B:$B,$H134)</f>
        <v>21.043699722537163</v>
      </c>
      <c r="L134" s="1">
        <f>SUMIFS(DispatchableCapacity_1!F:F,DispatchableCapacity_1!$A:$A,$B$125,DispatchableCapacity_1!$B:$B,$H134)</f>
        <v>62.366884784174943</v>
      </c>
      <c r="M134" s="1">
        <f>SUMIFS(DispatchableCapacity_1!G:G,DispatchableCapacity_1!$A:$A,$B$125,DispatchableCapacity_1!$B:$B,$H134)</f>
        <v>99.710708575202162</v>
      </c>
      <c r="N134" s="1">
        <f>SUMIFS(DispatchableCapacity_1!H:H,DispatchableCapacity_1!$A:$A,$B$125,DispatchableCapacity_1!$B:$B,$H134)</f>
        <v>141.21169678051757</v>
      </c>
      <c r="O134" s="1">
        <f>SUMIFS(DispatchableCapacity_1!I:I,DispatchableCapacity_1!$A:$A,$B$125,DispatchableCapacity_1!$B:$B,$H134)</f>
        <v>181.21058422827718</v>
      </c>
      <c r="P134" s="1">
        <f>SUMIFS(DispatchableCapacity_1!J:J,DispatchableCapacity_1!$A:$A,$B$125,DispatchableCapacity_1!$B:$B,$H134)</f>
        <v>226.84778266004238</v>
      </c>
      <c r="Q134" s="1">
        <f>SUMIFS(DispatchableCapacity_1!K:K,DispatchableCapacity_1!$A:$A,$B$125,DispatchableCapacity_1!$B:$B,$H134)</f>
        <v>270.71926225834767</v>
      </c>
      <c r="R134" s="1">
        <f>SUMIFS(DispatchableCapacity_1!L:L,DispatchableCapacity_1!$A:$A,$B$125,DispatchableCapacity_1!$B:$B,$H134)</f>
        <v>314.35427567425552</v>
      </c>
      <c r="S134" s="1">
        <f>SUMIFS(DispatchableCapacity_1!M:M,DispatchableCapacity_1!$A:$A,$B$125,DispatchableCapacity_1!$B:$B,$H134)</f>
        <v>360.42226590197748</v>
      </c>
      <c r="T134" s="1">
        <f>SUMIFS(DispatchableCapacity_1!N:N,DispatchableCapacity_1!$A:$A,$B$125,DispatchableCapacity_1!$B:$B,$H134)</f>
        <v>402.7307427510508</v>
      </c>
      <c r="U134" s="1">
        <f>SUMIFS(DispatchableCapacity_1!O:O,DispatchableCapacity_1!$A:$A,$B$125,DispatchableCapacity_1!$B:$B,$H134)</f>
        <v>445.28927054748732</v>
      </c>
      <c r="V134" s="1">
        <f>SUMIFS(DispatchableCapacity_1!P:P,DispatchableCapacity_1!$A:$A,$B$125,DispatchableCapacity_1!$B:$B,$H134)</f>
        <v>493.69706940731606</v>
      </c>
      <c r="W134" s="1">
        <f>SUMIFS(DispatchableCapacity_1!Q:Q,DispatchableCapacity_1!$A:$A,$B$125,DispatchableCapacity_1!$B:$B,$H134)</f>
        <v>538.30171470196706</v>
      </c>
      <c r="X134" s="1">
        <f>SUMIFS(DispatchableCapacity_1!R:R,DispatchableCapacity_1!$A:$A,$B$125,DispatchableCapacity_1!$B:$B,$H134)</f>
        <v>588.48742520370115</v>
      </c>
      <c r="Y134" s="1">
        <f>SUMIFS(DispatchableCapacity_1!S:S,DispatchableCapacity_1!$A:$A,$B$125,DispatchableCapacity_1!$B:$B,$H134)</f>
        <v>640.16643640831705</v>
      </c>
      <c r="Z134" s="1">
        <f>SUMIFS(DispatchableCapacity_1!T:T,DispatchableCapacity_1!$A:$A,$B$125,DispatchableCapacity_1!$B:$B,$H134)</f>
        <v>689.32418843356538</v>
      </c>
      <c r="AA134" s="1">
        <f>SUMIFS(DispatchableCapacity_1!U:U,DispatchableCapacity_1!$A:$A,$B$125,DispatchableCapacity_1!$B:$B,$H134)</f>
        <v>744.11837916418085</v>
      </c>
      <c r="AB134" s="1">
        <f>SUMIFS(DispatchableCapacity_1!V:V,DispatchableCapacity_1!$A:$A,$B$125,DispatchableCapacity_1!$B:$B,$H134)</f>
        <v>797.0465984769819</v>
      </c>
      <c r="AC134" s="1">
        <f>SUMIFS(DispatchableCapacity_1!W:W,DispatchableCapacity_1!$A:$A,$B$125,DispatchableCapacity_1!$B:$B,$H134)</f>
        <v>849.86400702406877</v>
      </c>
    </row>
    <row r="135" spans="8:29">
      <c r="H135" s="25" t="s">
        <v>133</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134</v>
      </c>
      <c r="I137" s="1">
        <f>SUMIFS(Retirements_1!C$13:C$18,Retirements_1!$A$13:$A$18,$B$125)</f>
        <v>0</v>
      </c>
      <c r="J137" s="1">
        <f>SUMIFS(Retirements_1!D$13:D$18,Retirements_1!$A$13:$A$18,$B$125)</f>
        <v>475</v>
      </c>
      <c r="K137" s="1">
        <f>SUMIFS(Retirements_1!E$13:E$18,Retirements_1!$A$13:$A$18,$B$125)</f>
        <v>1950</v>
      </c>
      <c r="L137" s="1">
        <f>SUMIFS(Retirements_1!F$13:F$18,Retirements_1!$A$13:$A$18,$B$125)</f>
        <v>1950</v>
      </c>
      <c r="M137" s="1">
        <f>SUMIFS(Retirements_1!G$13:G$18,Retirements_1!$A$13:$A$18,$B$125)</f>
        <v>1950</v>
      </c>
      <c r="N137" s="1">
        <f>SUMIFS(Retirements_1!H$13:H$18,Retirements_1!$A$13:$A$18,$B$125)</f>
        <v>1950</v>
      </c>
      <c r="O137" s="1">
        <f>SUMIFS(Retirements_1!I$13:I$18,Retirements_1!$A$13:$A$18,$B$125)</f>
        <v>1950</v>
      </c>
      <c r="P137" s="1">
        <f>SUMIFS(Retirements_1!J$13:J$18,Retirements_1!$A$13:$A$18,$B$125)</f>
        <v>2650</v>
      </c>
      <c r="Q137" s="1">
        <f>SUMIFS(Retirements_1!K$13:K$18,Retirements_1!$A$13:$A$18,$B$125)</f>
        <v>4320</v>
      </c>
      <c r="R137" s="1">
        <f>SUMIFS(Retirements_1!L$13:L$18,Retirements_1!$A$13:$A$18,$B$125)</f>
        <v>4670</v>
      </c>
      <c r="S137" s="1">
        <f>SUMIFS(Retirements_1!M$13:M$18,Retirements_1!$A$13:$A$18,$B$125)</f>
        <v>5045</v>
      </c>
      <c r="T137" s="1">
        <f>SUMIFS(Retirements_1!N$13:N$18,Retirements_1!$A$13:$A$18,$B$125)</f>
        <v>8300</v>
      </c>
      <c r="U137" s="1">
        <f>SUMIFS(Retirements_1!O$13:O$18,Retirements_1!$A$13:$A$18,$B$125)</f>
        <v>8300</v>
      </c>
      <c r="V137" s="1">
        <f>SUMIFS(Retirements_1!P$13:P$18,Retirements_1!$A$13:$A$18,$B$125)</f>
        <v>8300</v>
      </c>
      <c r="W137" s="1">
        <f>SUMIFS(Retirements_1!Q$13:Q$18,Retirements_1!$A$13:$A$18,$B$125)</f>
        <v>12720</v>
      </c>
      <c r="X137" s="1">
        <f>SUMIFS(Retirements_1!R$13:R$18,Retirements_1!$A$13:$A$18,$B$125)</f>
        <v>13420</v>
      </c>
      <c r="Y137" s="1">
        <f>SUMIFS(Retirements_1!S$13:S$18,Retirements_1!$A$13:$A$18,$B$125)</f>
        <v>14570</v>
      </c>
      <c r="Z137" s="1">
        <f>SUMIFS(Retirements_1!T$13:T$18,Retirements_1!$A$13:$A$18,$B$125)</f>
        <v>14570</v>
      </c>
      <c r="AA137" s="1">
        <f>SUMIFS(Retirements_1!U$13:U$18,Retirements_1!$A$13:$A$18,$B$125)</f>
        <v>14570</v>
      </c>
      <c r="AB137" s="1">
        <f>SUMIFS(Retirements_1!V$13:V$18,Retirements_1!$A$13:$A$18,$B$125)</f>
        <v>14570</v>
      </c>
      <c r="AC137" s="1">
        <f>SUMIFS(Retirements_1!W$13:W$18,Retirements_1!$A$13:$A$18,$B$125)</f>
        <v>14570</v>
      </c>
    </row>
    <row r="138" spans="8:29">
      <c r="H138" s="69" t="s">
        <v>135</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2420</v>
      </c>
      <c r="L138" s="1">
        <f>SUMIFS(DispatchableCapacity_1!F:F,DispatchableCapacity_1!$A:$A,$B$125,DispatchableCapacity_1!$B:$B,$H138)</f>
        <v>2420</v>
      </c>
      <c r="M138" s="1">
        <f>SUMIFS(DispatchableCapacity_1!G:G,DispatchableCapacity_1!$A:$A,$B$125,DispatchableCapacity_1!$B:$B,$H138)</f>
        <v>2420</v>
      </c>
      <c r="N138" s="1">
        <f>SUMIFS(DispatchableCapacity_1!H:H,DispatchableCapacity_1!$A:$A,$B$125,DispatchableCapacity_1!$B:$B,$H138)</f>
        <v>2420</v>
      </c>
      <c r="O138" s="1">
        <f>SUMIFS(DispatchableCapacity_1!I:I,DispatchableCapacity_1!$A:$A,$B$125,DispatchableCapacity_1!$B:$B,$H138)</f>
        <v>2420</v>
      </c>
      <c r="P138" s="1">
        <f>SUMIFS(DispatchableCapacity_1!J:J,DispatchableCapacity_1!$A:$A,$B$125,DispatchableCapacity_1!$B:$B,$H138)</f>
        <v>3505</v>
      </c>
      <c r="Q138" s="1">
        <f>SUMIFS(DispatchableCapacity_1!K:K,DispatchableCapacity_1!$A:$A,$B$125,DispatchableCapacity_1!$B:$B,$H138)</f>
        <v>5175</v>
      </c>
      <c r="R138" s="1">
        <f>SUMIFS(DispatchableCapacity_1!L:L,DispatchableCapacity_1!$A:$A,$B$125,DispatchableCapacity_1!$B:$B,$H138)</f>
        <v>5937.5</v>
      </c>
      <c r="S138" s="1">
        <f>SUMIFS(DispatchableCapacity_1!M:M,DispatchableCapacity_1!$A:$A,$B$125,DispatchableCapacity_1!$B:$B,$H138)</f>
        <v>6312.5</v>
      </c>
      <c r="T138" s="1">
        <f>SUMIFS(DispatchableCapacity_1!N:N,DispatchableCapacity_1!$A:$A,$B$125,DispatchableCapacity_1!$B:$B,$H138)</f>
        <v>9801.8399999600006</v>
      </c>
      <c r="U138" s="1">
        <f>SUMIFS(DispatchableCapacity_1!O:O,DispatchableCapacity_1!$A:$A,$B$125,DispatchableCapacity_1!$B:$B,$H138)</f>
        <v>10318.839999970001</v>
      </c>
      <c r="V138" s="1">
        <f>SUMIFS(DispatchableCapacity_1!P:P,DispatchableCapacity_1!$A:$A,$B$125,DispatchableCapacity_1!$B:$B,$H138)</f>
        <v>10480.839999970001</v>
      </c>
      <c r="W138" s="1">
        <f>SUMIFS(DispatchableCapacity_1!Q:Q,DispatchableCapacity_1!$A:$A,$B$125,DispatchableCapacity_1!$B:$B,$H138)</f>
        <v>15830.839999970001</v>
      </c>
      <c r="X138" s="1">
        <f>SUMIFS(DispatchableCapacity_1!R:R,DispatchableCapacity_1!$A:$A,$B$125,DispatchableCapacity_1!$B:$B,$H138)</f>
        <v>16530.839999970001</v>
      </c>
      <c r="Y138" s="1">
        <f>SUMIFS(DispatchableCapacity_1!S:S,DispatchableCapacity_1!$A:$A,$B$125,DispatchableCapacity_1!$B:$B,$H138)</f>
        <v>18296.239999959998</v>
      </c>
      <c r="Z138" s="1">
        <f>SUMIFS(DispatchableCapacity_1!T:T,DispatchableCapacity_1!$A:$A,$B$125,DispatchableCapacity_1!$B:$B,$H138)</f>
        <v>18296.239999959998</v>
      </c>
      <c r="AA138" s="1">
        <f>SUMIFS(DispatchableCapacity_1!U:U,DispatchableCapacity_1!$A:$A,$B$125,DispatchableCapacity_1!$B:$B,$H138)</f>
        <v>19379.63999996</v>
      </c>
      <c r="AB138" s="1">
        <f>SUMIFS(DispatchableCapacity_1!V:V,DispatchableCapacity_1!$A:$A,$B$125,DispatchableCapacity_1!$B:$B,$H138)</f>
        <v>19499.63999996</v>
      </c>
      <c r="AC138" s="1">
        <f>SUMIFS(DispatchableCapacity_1!W:W,DispatchableCapacity_1!$A:$A,$B$125,DispatchableCapacity_1!$B:$B,$H138)</f>
        <v>19499.63999996</v>
      </c>
    </row>
    <row r="140" spans="8:29">
      <c r="H140" s="90" t="s">
        <v>250</v>
      </c>
    </row>
    <row r="141" spans="8:29">
      <c r="I141" s="87"/>
    </row>
    <row r="145" spans="1:30" s="63" customFormat="1" ht="26.5" thickBot="1">
      <c r="A145" s="61" t="s">
        <v>136</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137</v>
      </c>
      <c r="I148" s="4" t="s">
        <v>138</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CaseName_1</f>
        <v>Central (Counterfactual)</v>
      </c>
      <c r="I149" s="21">
        <f>SUM(J149:AD149)</f>
        <v>2133.840057772979</v>
      </c>
      <c r="J149" s="21">
        <f>Emissions_1!C4</f>
        <v>128.69985425148803</v>
      </c>
      <c r="K149" s="21">
        <f>Emissions_1!D4</f>
        <v>128.01879723971365</v>
      </c>
      <c r="L149" s="21">
        <f>Emissions_1!E4</f>
        <v>127.74166645197997</v>
      </c>
      <c r="M149" s="21">
        <f>Emissions_1!F4</f>
        <v>123.87938863225757</v>
      </c>
      <c r="N149" s="21">
        <f>Emissions_1!G4</f>
        <v>120.66979424166712</v>
      </c>
      <c r="O149" s="21">
        <f>Emissions_1!H4</f>
        <v>115.06685720412723</v>
      </c>
      <c r="P149" s="21">
        <f>Emissions_1!I4</f>
        <v>119.25287471112769</v>
      </c>
      <c r="Q149" s="21">
        <f>Emissions_1!J4</f>
        <v>107.88952065136426</v>
      </c>
      <c r="R149" s="21">
        <f>Emissions_1!K4</f>
        <v>106.0139561689857</v>
      </c>
      <c r="S149" s="21">
        <f>Emissions_1!L4</f>
        <v>109.35195944929619</v>
      </c>
      <c r="T149" s="21">
        <f>Emissions_1!M4</f>
        <v>102.44792262400661</v>
      </c>
      <c r="U149" s="21">
        <f>Emissions_1!N4</f>
        <v>97.43312660936401</v>
      </c>
      <c r="V149" s="21">
        <f>Emissions_1!O4</f>
        <v>97.453366274286154</v>
      </c>
      <c r="W149" s="21">
        <f>Emissions_1!P4</f>
        <v>95.577096469001162</v>
      </c>
      <c r="X149" s="21">
        <f>Emissions_1!Q4</f>
        <v>76.774483728489187</v>
      </c>
      <c r="Y149" s="21">
        <f>Emissions_1!R4</f>
        <v>75.21026970739247</v>
      </c>
      <c r="Z149" s="21">
        <f>Emissions_1!S4</f>
        <v>80.809338951763479</v>
      </c>
      <c r="AA149" s="21">
        <f>Emissions_1!T4</f>
        <v>77.072075990526599</v>
      </c>
      <c r="AB149" s="21">
        <f>Emissions_1!U4</f>
        <v>79.889771065210581</v>
      </c>
      <c r="AC149" s="21">
        <f>Emissions_1!V4</f>
        <v>83.775363920086562</v>
      </c>
      <c r="AD149" s="21">
        <f>Emissions_1!W4</f>
        <v>80.812573430844395</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-1950</v>
      </c>
      <c r="L167" s="1">
        <f>SUMIFS(Capacity_1!G:G,Capacity_1!$A:$A,$B$164,Capacity_1!$B:$B,$H167)-SUMIFS(Capacity_1!$C:$C,Capacity_1!$A:$A,$B$164,Capacity_1!$B:$B,$H167)</f>
        <v>-1950</v>
      </c>
      <c r="M167" s="1">
        <f>SUMIFS(Capacity_1!H:H,Capacity_1!$A:$A,$B$164,Capacity_1!$B:$B,$H167)-SUMIFS(Capacity_1!$C:$C,Capacity_1!$A:$A,$B$164,Capacity_1!$B:$B,$H167)</f>
        <v>-1950</v>
      </c>
      <c r="N167" s="1">
        <f>SUMIFS(Capacity_1!I:I,Capacity_1!$A:$A,$B$164,Capacity_1!$B:$B,$H167)-SUMIFS(Capacity_1!$C:$C,Capacity_1!$A:$A,$B$164,Capacity_1!$B:$B,$H167)</f>
        <v>-1950</v>
      </c>
      <c r="O167" s="1">
        <f>SUMIFS(Capacity_1!J:J,Capacity_1!$A:$A,$B$164,Capacity_1!$B:$B,$H167)-SUMIFS(Capacity_1!$C:$C,Capacity_1!$A:$A,$B$164,Capacity_1!$B:$B,$H167)</f>
        <v>-1950</v>
      </c>
      <c r="P167" s="1">
        <f>SUMIFS(Capacity_1!K:K,Capacity_1!$A:$A,$B$164,Capacity_1!$B:$B,$H167)-SUMIFS(Capacity_1!$C:$C,Capacity_1!$A:$A,$B$164,Capacity_1!$B:$B,$H167)</f>
        <v>-2650</v>
      </c>
      <c r="Q167" s="1">
        <f>SUMIFS(Capacity_1!L:L,Capacity_1!$A:$A,$B$164,Capacity_1!$B:$B,$H167)-SUMIFS(Capacity_1!$C:$C,Capacity_1!$A:$A,$B$164,Capacity_1!$B:$B,$H167)</f>
        <v>-3970</v>
      </c>
      <c r="R167" s="1">
        <f>SUMIFS(Capacity_1!M:M,Capacity_1!$A:$A,$B$164,Capacity_1!$B:$B,$H167)-SUMIFS(Capacity_1!$C:$C,Capacity_1!$A:$A,$B$164,Capacity_1!$B:$B,$H167)</f>
        <v>-3970</v>
      </c>
      <c r="S167" s="1">
        <f>SUMIFS(Capacity_1!N:N,Capacity_1!$A:$A,$B$164,Capacity_1!$B:$B,$H167)-SUMIFS(Capacity_1!$C:$C,Capacity_1!$A:$A,$B$164,Capacity_1!$B:$B,$H167)</f>
        <v>-3970</v>
      </c>
      <c r="T167" s="1">
        <f>SUMIFS(Capacity_1!O:O,Capacity_1!$A:$A,$B$164,Capacity_1!$B:$B,$H167)-SUMIFS(Capacity_1!$C:$C,Capacity_1!$A:$A,$B$164,Capacity_1!$B:$B,$H167)</f>
        <v>-6850</v>
      </c>
      <c r="U167" s="1">
        <f>SUMIFS(Capacity_1!P:P,Capacity_1!$A:$A,$B$164,Capacity_1!$B:$B,$H167)-SUMIFS(Capacity_1!$C:$C,Capacity_1!$A:$A,$B$164,Capacity_1!$B:$B,$H167)</f>
        <v>-6850</v>
      </c>
      <c r="V167" s="1">
        <f>SUMIFS(Capacity_1!Q:Q,Capacity_1!$A:$A,$B$164,Capacity_1!$B:$B,$H167)-SUMIFS(Capacity_1!$C:$C,Capacity_1!$A:$A,$B$164,Capacity_1!$B:$B,$H167)</f>
        <v>-6850</v>
      </c>
      <c r="W167" s="1">
        <f>SUMIFS(Capacity_1!R:R,Capacity_1!$A:$A,$B$164,Capacity_1!$B:$B,$H167)-SUMIFS(Capacity_1!$C:$C,Capacity_1!$A:$A,$B$164,Capacity_1!$B:$B,$H167)</f>
        <v>-11270</v>
      </c>
      <c r="X167" s="1">
        <f>SUMIFS(Capacity_1!S:S,Capacity_1!$A:$A,$B$164,Capacity_1!$B:$B,$H167)-SUMIFS(Capacity_1!$C:$C,Capacity_1!$A:$A,$B$164,Capacity_1!$B:$B,$H167)</f>
        <v>-11970</v>
      </c>
      <c r="Y167" s="1">
        <f>SUMIFS(Capacity_1!T:T,Capacity_1!$A:$A,$B$164,Capacity_1!$B:$B,$H167)-SUMIFS(Capacity_1!$C:$C,Capacity_1!$A:$A,$B$164,Capacity_1!$B:$B,$H167)</f>
        <v>-13120</v>
      </c>
      <c r="Z167" s="1">
        <f>SUMIFS(Capacity_1!U:U,Capacity_1!$A:$A,$B$164,Capacity_1!$B:$B,$H167)-SUMIFS(Capacity_1!$C:$C,Capacity_1!$A:$A,$B$164,Capacity_1!$B:$B,$H167)</f>
        <v>-13120</v>
      </c>
      <c r="AA167" s="1">
        <f>SUMIFS(Capacity_1!V:V,Capacity_1!$A:$A,$B$164,Capacity_1!$B:$B,$H167)-SUMIFS(Capacity_1!$C:$C,Capacity_1!$A:$A,$B$164,Capacity_1!$B:$B,$H167)</f>
        <v>-13120</v>
      </c>
      <c r="AB167" s="1">
        <f>SUMIFS(Capacity_1!W:W,Capacity_1!$A:$A,$B$164,Capacity_1!$B:$B,$H167)-SUMIFS(Capacity_1!$C:$C,Capacity_1!$A:$A,$B$164,Capacity_1!$B:$B,$H167)</f>
        <v>-13120</v>
      </c>
      <c r="AC167" s="1">
        <f>SUMIFS(Capacity_1!X:X,Capacity_1!$A:$A,$B$164,Capacity_1!$B:$B,$H167)-SUMIFS(Capacity_1!$C:$C,Capacity_1!$A:$A,$B$164,Capacity_1!$B:$B,$H167)</f>
        <v>-13120</v>
      </c>
    </row>
    <row r="168" spans="1:30">
      <c r="H168" s="77" t="s">
        <v>114</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0</v>
      </c>
      <c r="O168" s="1">
        <f>SUMIFS(Capacity_1!J:J,Capacity_1!$A:$A,$B$164,Capacity_1!$B:$B,$H168)-SUMIFS(Capacity_1!$C:$C,Capacity_1!$A:$A,$B$164,Capacity_1!$B:$B,$H168)</f>
        <v>0</v>
      </c>
      <c r="P168" s="1">
        <f>SUMIFS(Capacity_1!K:K,Capacity_1!$A:$A,$B$164,Capacity_1!$B:$B,$H168)-SUMIFS(Capacity_1!$C:$C,Capacity_1!$A:$A,$B$164,Capacity_1!$B:$B,$H168)</f>
        <v>0</v>
      </c>
      <c r="Q168" s="1">
        <f>SUMIFS(Capacity_1!L:L,Capacity_1!$A:$A,$B$164,Capacity_1!$B:$B,$H168)-SUMIFS(Capacity_1!$C:$C,Capacity_1!$A:$A,$B$164,Capacity_1!$B:$B,$H168)</f>
        <v>-350</v>
      </c>
      <c r="R168" s="1">
        <f>SUMIFS(Capacity_1!M:M,Capacity_1!$A:$A,$B$164,Capacity_1!$B:$B,$H168)-SUMIFS(Capacity_1!$C:$C,Capacity_1!$A:$A,$B$164,Capacity_1!$B:$B,$H168)</f>
        <v>-700</v>
      </c>
      <c r="S168" s="1">
        <f>SUMIFS(Capacity_1!N:N,Capacity_1!$A:$A,$B$164,Capacity_1!$B:$B,$H168)-SUMIFS(Capacity_1!$C:$C,Capacity_1!$A:$A,$B$164,Capacity_1!$B:$B,$H168)</f>
        <v>-1075</v>
      </c>
      <c r="T168" s="1">
        <f>SUMIFS(Capacity_1!O:O,Capacity_1!$A:$A,$B$164,Capacity_1!$B:$B,$H168)-SUMIFS(Capacity_1!$C:$C,Capacity_1!$A:$A,$B$164,Capacity_1!$B:$B,$H168)</f>
        <v>-1450</v>
      </c>
      <c r="U168" s="1">
        <f>SUMIFS(Capacity_1!P:P,Capacity_1!$A:$A,$B$164,Capacity_1!$B:$B,$H168)-SUMIFS(Capacity_1!$C:$C,Capacity_1!$A:$A,$B$164,Capacity_1!$B:$B,$H168)</f>
        <v>-1450</v>
      </c>
      <c r="V168" s="1">
        <f>SUMIFS(Capacity_1!Q:Q,Capacity_1!$A:$A,$B$164,Capacity_1!$B:$B,$H168)-SUMIFS(Capacity_1!$C:$C,Capacity_1!$A:$A,$B$164,Capacity_1!$B:$B,$H168)</f>
        <v>-1450</v>
      </c>
      <c r="W168" s="1">
        <f>SUMIFS(Capacity_1!R:R,Capacity_1!$A:$A,$B$164,Capacity_1!$B:$B,$H168)-SUMIFS(Capacity_1!$C:$C,Capacity_1!$A:$A,$B$164,Capacity_1!$B:$B,$H168)</f>
        <v>-1450</v>
      </c>
      <c r="X168" s="1">
        <f>SUMIFS(Capacity_1!S:S,Capacity_1!$A:$A,$B$164,Capacity_1!$B:$B,$H168)-SUMIFS(Capacity_1!$C:$C,Capacity_1!$A:$A,$B$164,Capacity_1!$B:$B,$H168)</f>
        <v>-1450</v>
      </c>
      <c r="Y168" s="1">
        <f>SUMIFS(Capacity_1!T:T,Capacity_1!$A:$A,$B$164,Capacity_1!$B:$B,$H168)-SUMIFS(Capacity_1!$C:$C,Capacity_1!$A:$A,$B$164,Capacity_1!$B:$B,$H168)</f>
        <v>-1450</v>
      </c>
      <c r="Z168" s="1">
        <f>SUMIFS(Capacity_1!U:U,Capacity_1!$A:$A,$B$164,Capacity_1!$B:$B,$H168)-SUMIFS(Capacity_1!$C:$C,Capacity_1!$A:$A,$B$164,Capacity_1!$B:$B,$H168)</f>
        <v>-1450</v>
      </c>
      <c r="AA168" s="1">
        <f>SUMIFS(Capacity_1!V:V,Capacity_1!$A:$A,$B$164,Capacity_1!$B:$B,$H168)-SUMIFS(Capacity_1!$C:$C,Capacity_1!$A:$A,$B$164,Capacity_1!$B:$B,$H168)</f>
        <v>-1450</v>
      </c>
      <c r="AB168" s="1">
        <f>SUMIFS(Capacity_1!W:W,Capacity_1!$A:$A,$B$164,Capacity_1!$B:$B,$H168)-SUMIFS(Capacity_1!$C:$C,Capacity_1!$A:$A,$B$164,Capacity_1!$B:$B,$H168)</f>
        <v>-1450</v>
      </c>
      <c r="AC168" s="1">
        <f>SUMIFS(Capacity_1!X:X,Capacity_1!$A:$A,$B$164,Capacity_1!$B:$B,$H168)-SUMIFS(Capacity_1!$C:$C,Capacity_1!$A:$A,$B$164,Capacity_1!$B:$B,$H168)</f>
        <v>-1450</v>
      </c>
    </row>
    <row r="169" spans="1:30">
      <c r="H169" s="77" t="s">
        <v>115</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116</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312.20613539999977</v>
      </c>
      <c r="M170" s="1">
        <f>SUMIFS(Capacity_1!H:H,Capacity_1!$A:$A,$B$164,Capacity_1!$B:$B,$H170)-SUMIFS(Capacity_1!$C:$C,Capacity_1!$A:$A,$B$164,Capacity_1!$B:$B,$H170)</f>
        <v>312.20613539999977</v>
      </c>
      <c r="N170" s="1">
        <f>SUMIFS(Capacity_1!I:I,Capacity_1!$A:$A,$B$164,Capacity_1!$B:$B,$H170)-SUMIFS(Capacity_1!$C:$C,Capacity_1!$A:$A,$B$164,Capacity_1!$B:$B,$H170)</f>
        <v>312.20613539999977</v>
      </c>
      <c r="O170" s="1">
        <f>SUMIFS(Capacity_1!J:J,Capacity_1!$A:$A,$B$164,Capacity_1!$B:$B,$H170)-SUMIFS(Capacity_1!$C:$C,Capacity_1!$A:$A,$B$164,Capacity_1!$B:$B,$H170)</f>
        <v>312.20613539999977</v>
      </c>
      <c r="P170" s="1">
        <f>SUMIFS(Capacity_1!K:K,Capacity_1!$A:$A,$B$164,Capacity_1!$B:$B,$H170)-SUMIFS(Capacity_1!$C:$C,Capacity_1!$A:$A,$B$164,Capacity_1!$B:$B,$H170)</f>
        <v>582.92819538000003</v>
      </c>
      <c r="Q170" s="1">
        <f>SUMIFS(Capacity_1!L:L,Capacity_1!$A:$A,$B$164,Capacity_1!$B:$B,$H170)-SUMIFS(Capacity_1!$C:$C,Capacity_1!$A:$A,$B$164,Capacity_1!$B:$B,$H170)</f>
        <v>1820.2580294399995</v>
      </c>
      <c r="R170" s="1">
        <f>SUMIFS(Capacity_1!M:M,Capacity_1!$A:$A,$B$164,Capacity_1!$B:$B,$H170)-SUMIFS(Capacity_1!$C:$C,Capacity_1!$A:$A,$B$164,Capacity_1!$B:$B,$H170)</f>
        <v>1437.7580294399995</v>
      </c>
      <c r="S170" s="1">
        <f>SUMIFS(Capacity_1!N:N,Capacity_1!$A:$A,$B$164,Capacity_1!$B:$B,$H170)-SUMIFS(Capacity_1!$C:$C,Capacity_1!$A:$A,$B$164,Capacity_1!$B:$B,$H170)</f>
        <v>1437.7580294399995</v>
      </c>
      <c r="T170" s="1">
        <f>SUMIFS(Capacity_1!O:O,Capacity_1!$A:$A,$B$164,Capacity_1!$B:$B,$H170)-SUMIFS(Capacity_1!$C:$C,Capacity_1!$A:$A,$B$164,Capacity_1!$B:$B,$H170)</f>
        <v>3505.6437072000008</v>
      </c>
      <c r="U170" s="1">
        <f>SUMIFS(Capacity_1!P:P,Capacity_1!$A:$A,$B$164,Capacity_1!$B:$B,$H170)-SUMIFS(Capacity_1!$C:$C,Capacity_1!$A:$A,$B$164,Capacity_1!$B:$B,$H170)</f>
        <v>3043.64370719</v>
      </c>
      <c r="V170" s="1">
        <f>SUMIFS(Capacity_1!Q:Q,Capacity_1!$A:$A,$B$164,Capacity_1!$B:$B,$H170)-SUMIFS(Capacity_1!$C:$C,Capacity_1!$A:$A,$B$164,Capacity_1!$B:$B,$H170)</f>
        <v>3131.3649708500016</v>
      </c>
      <c r="W170" s="1">
        <f>SUMIFS(Capacity_1!R:R,Capacity_1!$A:$A,$B$164,Capacity_1!$B:$B,$H170)-SUMIFS(Capacity_1!$C:$C,Capacity_1!$A:$A,$B$164,Capacity_1!$B:$B,$H170)</f>
        <v>3959.3805425500013</v>
      </c>
      <c r="X170" s="1">
        <f>SUMIFS(Capacity_1!S:S,Capacity_1!$A:$A,$B$164,Capacity_1!$B:$B,$H170)-SUMIFS(Capacity_1!$C:$C,Capacity_1!$A:$A,$B$164,Capacity_1!$B:$B,$H170)</f>
        <v>5053.0362731500009</v>
      </c>
      <c r="Y170" s="1">
        <f>SUMIFS(Capacity_1!T:T,Capacity_1!$A:$A,$B$164,Capacity_1!$B:$B,$H170)-SUMIFS(Capacity_1!$C:$C,Capacity_1!$A:$A,$B$164,Capacity_1!$B:$B,$H170)</f>
        <v>6017.6256022899997</v>
      </c>
      <c r="Z170" s="1">
        <f>SUMIFS(Capacity_1!U:U,Capacity_1!$A:$A,$B$164,Capacity_1!$B:$B,$H170)-SUMIFS(Capacity_1!$C:$C,Capacity_1!$A:$A,$B$164,Capacity_1!$B:$B,$H170)</f>
        <v>6549.6904521699998</v>
      </c>
      <c r="AA170" s="1">
        <f>SUMIFS(Capacity_1!V:V,Capacity_1!$A:$A,$B$164,Capacity_1!$B:$B,$H170)-SUMIFS(Capacity_1!$C:$C,Capacity_1!$A:$A,$B$164,Capacity_1!$B:$B,$H170)</f>
        <v>6268.2522263299998</v>
      </c>
      <c r="AB170" s="1">
        <f>SUMIFS(Capacity_1!W:W,Capacity_1!$A:$A,$B$164,Capacity_1!$B:$B,$H170)-SUMIFS(Capacity_1!$C:$C,Capacity_1!$A:$A,$B$164,Capacity_1!$B:$B,$H170)</f>
        <v>6148.2522263299998</v>
      </c>
      <c r="AC170" s="1">
        <f>SUMIFS(Capacity_1!X:X,Capacity_1!$A:$A,$B$164,Capacity_1!$B:$B,$H170)-SUMIFS(Capacity_1!$C:$C,Capacity_1!$A:$A,$B$164,Capacity_1!$B:$B,$H170)</f>
        <v>6852.4820087299995</v>
      </c>
    </row>
    <row r="171" spans="1:30">
      <c r="H171" s="77" t="s">
        <v>117</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118</v>
      </c>
      <c r="I172" s="1">
        <f>SUMIFS(Capacity_1!D:D,Capacity_1!$A:$A,$B$164,Capacity_1!$B:$B,$H172)-SUMIFS(Capacity_1!$C:$C,Capacity_1!$A:$A,$B$164,Capacity_1!$B:$B,$H172)</f>
        <v>13.470256503660721</v>
      </c>
      <c r="J172" s="1">
        <f>SUMIFS(Capacity_1!E:E,Capacity_1!$A:$A,$B$164,Capacity_1!$B:$B,$H172)-SUMIFS(Capacity_1!$C:$C,Capacity_1!$A:$A,$B$164,Capacity_1!$B:$B,$H172)</f>
        <v>33.449985475160702</v>
      </c>
      <c r="K172" s="1">
        <f>SUMIFS(Capacity_1!F:F,Capacity_1!$A:$A,$B$164,Capacity_1!$B:$B,$H172)-SUMIFS(Capacity_1!$C:$C,Capacity_1!$A:$A,$B$164,Capacity_1!$B:$B,$H172)</f>
        <v>33.632693375960571</v>
      </c>
      <c r="L172" s="1">
        <f>SUMIFS(Capacity_1!G:G,Capacity_1!$A:$A,$B$164,Capacity_1!$B:$B,$H172)-SUMIFS(Capacity_1!$C:$C,Capacity_1!$A:$A,$B$164,Capacity_1!$B:$B,$H172)</f>
        <v>2124.3147308175608</v>
      </c>
      <c r="M172" s="1">
        <f>SUMIFS(Capacity_1!H:H,Capacity_1!$A:$A,$B$164,Capacity_1!$B:$B,$H172)-SUMIFS(Capacity_1!$C:$C,Capacity_1!$A:$A,$B$164,Capacity_1!$B:$B,$H172)</f>
        <v>2222.6225428707603</v>
      </c>
      <c r="N172" s="1">
        <f>SUMIFS(Capacity_1!I:I,Capacity_1!$A:$A,$B$164,Capacity_1!$B:$B,$H172)-SUMIFS(Capacity_1!$C:$C,Capacity_1!$A:$A,$B$164,Capacity_1!$B:$B,$H172)</f>
        <v>2282.6948830698607</v>
      </c>
      <c r="O172" s="1">
        <f>SUMIFS(Capacity_1!J:J,Capacity_1!$A:$A,$B$164,Capacity_1!$B:$B,$H172)-SUMIFS(Capacity_1!$C:$C,Capacity_1!$A:$A,$B$164,Capacity_1!$B:$B,$H172)</f>
        <v>2350.8180268569608</v>
      </c>
      <c r="P172" s="1">
        <f>SUMIFS(Capacity_1!K:K,Capacity_1!$A:$A,$B$164,Capacity_1!$B:$B,$H172)-SUMIFS(Capacity_1!$C:$C,Capacity_1!$A:$A,$B$164,Capacity_1!$B:$B,$H172)</f>
        <v>2424.4279305056607</v>
      </c>
      <c r="Q172" s="1">
        <f>SUMIFS(Capacity_1!L:L,Capacity_1!$A:$A,$B$164,Capacity_1!$B:$B,$H172)-SUMIFS(Capacity_1!$C:$C,Capacity_1!$A:$A,$B$164,Capacity_1!$B:$B,$H172)</f>
        <v>2569.5680781966607</v>
      </c>
      <c r="R172" s="1">
        <f>SUMIFS(Capacity_1!M:M,Capacity_1!$A:$A,$B$164,Capacity_1!$B:$B,$H172)-SUMIFS(Capacity_1!$C:$C,Capacity_1!$A:$A,$B$164,Capacity_1!$B:$B,$H172)</f>
        <v>2804.0566950278608</v>
      </c>
      <c r="S172" s="1">
        <f>SUMIFS(Capacity_1!N:N,Capacity_1!$A:$A,$B$164,Capacity_1!$B:$B,$H172)-SUMIFS(Capacity_1!$C:$C,Capacity_1!$A:$A,$B$164,Capacity_1!$B:$B,$H172)</f>
        <v>3308.8834859909603</v>
      </c>
      <c r="T172" s="1">
        <f>SUMIFS(Capacity_1!O:O,Capacity_1!$A:$A,$B$164,Capacity_1!$B:$B,$H172)-SUMIFS(Capacity_1!$C:$C,Capacity_1!$A:$A,$B$164,Capacity_1!$B:$B,$H172)</f>
        <v>3769.5977587795605</v>
      </c>
      <c r="U172" s="1">
        <f>SUMIFS(Capacity_1!P:P,Capacity_1!$A:$A,$B$164,Capacity_1!$B:$B,$H172)-SUMIFS(Capacity_1!$C:$C,Capacity_1!$A:$A,$B$164,Capacity_1!$B:$B,$H172)</f>
        <v>4162.302169480261</v>
      </c>
      <c r="V172" s="1">
        <f>SUMIFS(Capacity_1!Q:Q,Capacity_1!$A:$A,$B$164,Capacity_1!$B:$B,$H172)-SUMIFS(Capacity_1!$C:$C,Capacity_1!$A:$A,$B$164,Capacity_1!$B:$B,$H172)</f>
        <v>5043.7513774782601</v>
      </c>
      <c r="W172" s="1">
        <f>SUMIFS(Capacity_1!R:R,Capacity_1!$A:$A,$B$164,Capacity_1!$B:$B,$H172)-SUMIFS(Capacity_1!$C:$C,Capacity_1!$A:$A,$B$164,Capacity_1!$B:$B,$H172)</f>
        <v>7064.6496906458624</v>
      </c>
      <c r="X172" s="1">
        <f>SUMIFS(Capacity_1!S:S,Capacity_1!$A:$A,$B$164,Capacity_1!$B:$B,$H172)-SUMIFS(Capacity_1!$C:$C,Capacity_1!$A:$A,$B$164,Capacity_1!$B:$B,$H172)</f>
        <v>7643.3296751319604</v>
      </c>
      <c r="Y172" s="1">
        <f>SUMIFS(Capacity_1!T:T,Capacity_1!$A:$A,$B$164,Capacity_1!$B:$B,$H172)-SUMIFS(Capacity_1!$C:$C,Capacity_1!$A:$A,$B$164,Capacity_1!$B:$B,$H172)</f>
        <v>8663.0155318185607</v>
      </c>
      <c r="Z172" s="1">
        <f>SUMIFS(Capacity_1!U:U,Capacity_1!$A:$A,$B$164,Capacity_1!$B:$B,$H172)-SUMIFS(Capacity_1!$C:$C,Capacity_1!$A:$A,$B$164,Capacity_1!$B:$B,$H172)</f>
        <v>8943.6694849146588</v>
      </c>
      <c r="AA172" s="1">
        <f>SUMIFS(Capacity_1!V:V,Capacity_1!$A:$A,$B$164,Capacity_1!$B:$B,$H172)-SUMIFS(Capacity_1!$C:$C,Capacity_1!$A:$A,$B$164,Capacity_1!$B:$B,$H172)</f>
        <v>9636.6879623574605</v>
      </c>
      <c r="AB172" s="1">
        <f>SUMIFS(Capacity_1!W:W,Capacity_1!$A:$A,$B$164,Capacity_1!$B:$B,$H172)-SUMIFS(Capacity_1!$C:$C,Capacity_1!$A:$A,$B$164,Capacity_1!$B:$B,$H172)</f>
        <v>9700.7629602461602</v>
      </c>
      <c r="AC172" s="1">
        <f>SUMIFS(Capacity_1!X:X,Capacity_1!$A:$A,$B$164,Capacity_1!$B:$B,$H172)-SUMIFS(Capacity_1!$C:$C,Capacity_1!$A:$A,$B$164,Capacity_1!$B:$B,$H172)</f>
        <v>9796.2680238025641</v>
      </c>
    </row>
    <row r="173" spans="1:30">
      <c r="H173" s="76" t="s">
        <v>119</v>
      </c>
      <c r="I173" s="1">
        <f>SUMIFS(Capacity_1!D:D,Capacity_1!$A:$A,$B$164,Capacity_1!$B:$B,$H173)-SUMIFS(Capacity_1!$C:$C,Capacity_1!$A:$A,$B$164,Capacity_1!$B:$B,$H173)</f>
        <v>53.881026015964494</v>
      </c>
      <c r="J173" s="1">
        <f>SUMIFS(Capacity_1!E:E,Capacity_1!$A:$A,$B$164,Capacity_1!$B:$B,$H173)-SUMIFS(Capacity_1!$C:$C,Capacity_1!$A:$A,$B$164,Capacity_1!$B:$B,$H173)</f>
        <v>131.31756505733631</v>
      </c>
      <c r="K173" s="1">
        <f>SUMIFS(Capacity_1!F:F,Capacity_1!$A:$A,$B$164,Capacity_1!$B:$B,$H173)-SUMIFS(Capacity_1!$C:$C,Capacity_1!$A:$A,$B$164,Capacity_1!$B:$B,$H173)</f>
        <v>215.88107581321833</v>
      </c>
      <c r="L173" s="1">
        <f>SUMIFS(Capacity_1!G:G,Capacity_1!$A:$A,$B$164,Capacity_1!$B:$B,$H173)-SUMIFS(Capacity_1!$C:$C,Capacity_1!$A:$A,$B$164,Capacity_1!$B:$B,$H173)</f>
        <v>302.90114719889539</v>
      </c>
      <c r="M173" s="1">
        <f>SUMIFS(Capacity_1!H:H,Capacity_1!$A:$A,$B$164,Capacity_1!$B:$B,$H173)-SUMIFS(Capacity_1!$C:$C,Capacity_1!$A:$A,$B$164,Capacity_1!$B:$B,$H173)</f>
        <v>368.41397019840394</v>
      </c>
      <c r="N173" s="1">
        <f>SUMIFS(Capacity_1!I:I,Capacity_1!$A:$A,$B$164,Capacity_1!$B:$B,$H173)-SUMIFS(Capacity_1!$C:$C,Capacity_1!$A:$A,$B$164,Capacity_1!$B:$B,$H173)</f>
        <v>404.74735610625316</v>
      </c>
      <c r="O173" s="1">
        <f>SUMIFS(Capacity_1!J:J,Capacity_1!$A:$A,$B$164,Capacity_1!$B:$B,$H173)-SUMIFS(Capacity_1!$C:$C,Capacity_1!$A:$A,$B$164,Capacity_1!$B:$B,$H173)</f>
        <v>442.55133991770163</v>
      </c>
      <c r="P173" s="1">
        <f>SUMIFS(Capacity_1!K:K,Capacity_1!$A:$A,$B$164,Capacity_1!$B:$B,$H173)-SUMIFS(Capacity_1!$C:$C,Capacity_1!$A:$A,$B$164,Capacity_1!$B:$B,$H173)</f>
        <v>479.79478213494644</v>
      </c>
      <c r="Q173" s="1">
        <f>SUMIFS(Capacity_1!L:L,Capacity_1!$A:$A,$B$164,Capacity_1!$B:$B,$H173)-SUMIFS(Capacity_1!$C:$C,Capacity_1!$A:$A,$B$164,Capacity_1!$B:$B,$H173)</f>
        <v>641.52850526328189</v>
      </c>
      <c r="R173" s="1">
        <f>SUMIFS(Capacity_1!M:M,Capacity_1!$A:$A,$B$164,Capacity_1!$B:$B,$H173)-SUMIFS(Capacity_1!$C:$C,Capacity_1!$A:$A,$B$164,Capacity_1!$B:$B,$H173)</f>
        <v>609.77619290921564</v>
      </c>
      <c r="S173" s="1">
        <f>SUMIFS(Capacity_1!N:N,Capacity_1!$A:$A,$B$164,Capacity_1!$B:$B,$H173)-SUMIFS(Capacity_1!$C:$C,Capacity_1!$A:$A,$B$164,Capacity_1!$B:$B,$H173)</f>
        <v>614.58448731731164</v>
      </c>
      <c r="T173" s="1">
        <f>SUMIFS(Capacity_1!O:O,Capacity_1!$A:$A,$B$164,Capacity_1!$B:$B,$H173)-SUMIFS(Capacity_1!$C:$C,Capacity_1!$A:$A,$B$164,Capacity_1!$B:$B,$H173)</f>
        <v>649.27826686617846</v>
      </c>
      <c r="U173" s="1">
        <f>SUMIFS(Capacity_1!P:P,Capacity_1!$A:$A,$B$164,Capacity_1!$B:$B,$H173)-SUMIFS(Capacity_1!$C:$C,Capacity_1!$A:$A,$B$164,Capacity_1!$B:$B,$H173)</f>
        <v>685.34614503489456</v>
      </c>
      <c r="V173" s="1">
        <f>SUMIFS(Capacity_1!Q:Q,Capacity_1!$A:$A,$B$164,Capacity_1!$B:$B,$H173)-SUMIFS(Capacity_1!$C:$C,Capacity_1!$A:$A,$B$164,Capacity_1!$B:$B,$H173)</f>
        <v>785.74892982895449</v>
      </c>
      <c r="W173" s="1">
        <f>SUMIFS(Capacity_1!R:R,Capacity_1!$A:$A,$B$164,Capacity_1!$B:$B,$H173)-SUMIFS(Capacity_1!$C:$C,Capacity_1!$A:$A,$B$164,Capacity_1!$B:$B,$H173)</f>
        <v>937.83345154728113</v>
      </c>
      <c r="X173" s="1">
        <f>SUMIFS(Capacity_1!S:S,Capacity_1!$A:$A,$B$164,Capacity_1!$B:$B,$H173)-SUMIFS(Capacity_1!$C:$C,Capacity_1!$A:$A,$B$164,Capacity_1!$B:$B,$H173)</f>
        <v>1025.5444687434158</v>
      </c>
      <c r="Y173" s="1">
        <f>SUMIFS(Capacity_1!T:T,Capacity_1!$A:$A,$B$164,Capacity_1!$B:$B,$H173)-SUMIFS(Capacity_1!$C:$C,Capacity_1!$A:$A,$B$164,Capacity_1!$B:$B,$H173)</f>
        <v>1125.3359604371658</v>
      </c>
      <c r="Z173" s="1">
        <f>SUMIFS(Capacity_1!U:U,Capacity_1!$A:$A,$B$164,Capacity_1!$B:$B,$H173)-SUMIFS(Capacity_1!$C:$C,Capacity_1!$A:$A,$B$164,Capacity_1!$B:$B,$H173)</f>
        <v>1242.885578387607</v>
      </c>
      <c r="AA173" s="1">
        <f>SUMIFS(Capacity_1!V:V,Capacity_1!$A:$A,$B$164,Capacity_1!$B:$B,$H173)-SUMIFS(Capacity_1!$C:$C,Capacity_1!$A:$A,$B$164,Capacity_1!$B:$B,$H173)</f>
        <v>1375.5222485066874</v>
      </c>
      <c r="AB173" s="1">
        <f>SUMIFS(Capacity_1!W:W,Capacity_1!$A:$A,$B$164,Capacity_1!$B:$B,$H173)-SUMIFS(Capacity_1!$C:$C,Capacity_1!$A:$A,$B$164,Capacity_1!$B:$B,$H173)</f>
        <v>1439.074623002241</v>
      </c>
      <c r="AC173" s="1">
        <f>SUMIFS(Capacity_1!X:X,Capacity_1!$A:$A,$B$164,Capacity_1!$B:$B,$H173)-SUMIFS(Capacity_1!$C:$C,Capacity_1!$A:$A,$B$164,Capacity_1!$B:$B,$H173)</f>
        <v>1496.3634107762437</v>
      </c>
    </row>
    <row r="174" spans="1:30">
      <c r="H174" s="77" t="s">
        <v>120</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1087.2000000000007</v>
      </c>
      <c r="L174" s="1">
        <f>SUMIFS(Capacity_1!G:G,Capacity_1!$A:$A,$B$164,Capacity_1!$B:$B,$H174)-SUMIFS(Capacity_1!$C:$C,Capacity_1!$A:$A,$B$164,Capacity_1!$B:$B,$H174)</f>
        <v>1087.2000000000007</v>
      </c>
      <c r="M174" s="1">
        <f>SUMIFS(Capacity_1!H:H,Capacity_1!$A:$A,$B$164,Capacity_1!$B:$B,$H174)-SUMIFS(Capacity_1!$C:$C,Capacity_1!$A:$A,$B$164,Capacity_1!$B:$B,$H174)</f>
        <v>1656.9606375900003</v>
      </c>
      <c r="N174" s="1">
        <f>SUMIFS(Capacity_1!I:I,Capacity_1!$A:$A,$B$164,Capacity_1!$B:$B,$H174)-SUMIFS(Capacity_1!$C:$C,Capacity_1!$A:$A,$B$164,Capacity_1!$B:$B,$H174)</f>
        <v>2387</v>
      </c>
      <c r="O174" s="1">
        <f>SUMIFS(Capacity_1!J:J,Capacity_1!$A:$A,$B$164,Capacity_1!$B:$B,$H174)-SUMIFS(Capacity_1!$C:$C,Capacity_1!$A:$A,$B$164,Capacity_1!$B:$B,$H174)</f>
        <v>2981.5458769799989</v>
      </c>
      <c r="P174" s="1">
        <f>SUMIFS(Capacity_1!K:K,Capacity_1!$A:$A,$B$164,Capacity_1!$B:$B,$H174)-SUMIFS(Capacity_1!$C:$C,Capacity_1!$A:$A,$B$164,Capacity_1!$B:$B,$H174)</f>
        <v>4802.4735217999987</v>
      </c>
      <c r="Q174" s="1">
        <f>SUMIFS(Capacity_1!L:L,Capacity_1!$A:$A,$B$164,Capacity_1!$B:$B,$H174)-SUMIFS(Capacity_1!$C:$C,Capacity_1!$A:$A,$B$164,Capacity_1!$B:$B,$H174)</f>
        <v>5437.6510357199986</v>
      </c>
      <c r="R174" s="1">
        <f>SUMIFS(Capacity_1!M:M,Capacity_1!$A:$A,$B$164,Capacity_1!$B:$B,$H174)-SUMIFS(Capacity_1!$C:$C,Capacity_1!$A:$A,$B$164,Capacity_1!$B:$B,$H174)</f>
        <v>5391.6510357199986</v>
      </c>
      <c r="S174" s="1">
        <f>SUMIFS(Capacity_1!N:N,Capacity_1!$A:$A,$B$164,Capacity_1!$B:$B,$H174)-SUMIFS(Capacity_1!$C:$C,Capacity_1!$A:$A,$B$164,Capacity_1!$B:$B,$H174)</f>
        <v>5391.6510357199986</v>
      </c>
      <c r="T174" s="1">
        <f>SUMIFS(Capacity_1!O:O,Capacity_1!$A:$A,$B$164,Capacity_1!$B:$B,$H174)-SUMIFS(Capacity_1!$C:$C,Capacity_1!$A:$A,$B$164,Capacity_1!$B:$B,$H174)</f>
        <v>6533.0929943899991</v>
      </c>
      <c r="U174" s="1">
        <f>SUMIFS(Capacity_1!P:P,Capacity_1!$A:$A,$B$164,Capacity_1!$B:$B,$H174)-SUMIFS(Capacity_1!$C:$C,Capacity_1!$A:$A,$B$164,Capacity_1!$B:$B,$H174)</f>
        <v>6254.3929943899984</v>
      </c>
      <c r="V174" s="1">
        <f>SUMIFS(Capacity_1!Q:Q,Capacity_1!$A:$A,$B$164,Capacity_1!$B:$B,$H174)-SUMIFS(Capacity_1!$C:$C,Capacity_1!$A:$A,$B$164,Capacity_1!$B:$B,$H174)</f>
        <v>6254.3929943899984</v>
      </c>
      <c r="W174" s="1">
        <f>SUMIFS(Capacity_1!R:R,Capacity_1!$A:$A,$B$164,Capacity_1!$B:$B,$H174)-SUMIFS(Capacity_1!$C:$C,Capacity_1!$A:$A,$B$164,Capacity_1!$B:$B,$H174)</f>
        <v>11953.892994379999</v>
      </c>
      <c r="X174" s="1">
        <f>SUMIFS(Capacity_1!S:S,Capacity_1!$A:$A,$B$164,Capacity_1!$B:$B,$H174)-SUMIFS(Capacity_1!$C:$C,Capacity_1!$A:$A,$B$164,Capacity_1!$B:$B,$H174)</f>
        <v>12101.392994379999</v>
      </c>
      <c r="Y174" s="1">
        <f>SUMIFS(Capacity_1!T:T,Capacity_1!$A:$A,$B$164,Capacity_1!$B:$B,$H174)-SUMIFS(Capacity_1!$C:$C,Capacity_1!$A:$A,$B$164,Capacity_1!$B:$B,$H174)</f>
        <v>12888.192994380002</v>
      </c>
      <c r="Z174" s="1">
        <f>SUMIFS(Capacity_1!U:U,Capacity_1!$A:$A,$B$164,Capacity_1!$B:$B,$H174)-SUMIFS(Capacity_1!$C:$C,Capacity_1!$A:$A,$B$164,Capacity_1!$B:$B,$H174)</f>
        <v>12888.192994380002</v>
      </c>
      <c r="AA174" s="1">
        <f>SUMIFS(Capacity_1!V:V,Capacity_1!$A:$A,$B$164,Capacity_1!$B:$B,$H174)-SUMIFS(Capacity_1!$C:$C,Capacity_1!$A:$A,$B$164,Capacity_1!$B:$B,$H174)</f>
        <v>12747.392494380001</v>
      </c>
      <c r="AB174" s="1">
        <f>SUMIFS(Capacity_1!W:W,Capacity_1!$A:$A,$B$164,Capacity_1!$B:$B,$H174)-SUMIFS(Capacity_1!$C:$C,Capacity_1!$A:$A,$B$164,Capacity_1!$B:$B,$H174)</f>
        <v>12375.319370449997</v>
      </c>
      <c r="AC174" s="1">
        <f>SUMIFS(Capacity_1!X:X,Capacity_1!$A:$A,$B$164,Capacity_1!$B:$B,$H174)-SUMIFS(Capacity_1!$C:$C,Capacity_1!$A:$A,$B$164,Capacity_1!$B:$B,$H174)</f>
        <v>12327.019370449998</v>
      </c>
    </row>
    <row r="175" spans="1:30">
      <c r="H175" s="77" t="s">
        <v>121</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890</v>
      </c>
      <c r="M175" s="1">
        <f>SUMIFS(Capacity_1!H:H,Capacity_1!$A:$A,$B$164,Capacity_1!$B:$B,$H175)-SUMIFS(Capacity_1!$C:$C,Capacity_1!$A:$A,$B$164,Capacity_1!$B:$B,$H175)</f>
        <v>1050</v>
      </c>
      <c r="N175" s="1">
        <f>SUMIFS(Capacity_1!I:I,Capacity_1!$A:$A,$B$164,Capacity_1!$B:$B,$H175)-SUMIFS(Capacity_1!$C:$C,Capacity_1!$A:$A,$B$164,Capacity_1!$B:$B,$H175)</f>
        <v>1703.0918765099996</v>
      </c>
      <c r="O175" s="1">
        <f>SUMIFS(Capacity_1!J:J,Capacity_1!$A:$A,$B$164,Capacity_1!$B:$B,$H175)-SUMIFS(Capacity_1!$C:$C,Capacity_1!$A:$A,$B$164,Capacity_1!$B:$B,$H175)</f>
        <v>3284.6944686299994</v>
      </c>
      <c r="P175" s="1">
        <f>SUMIFS(Capacity_1!K:K,Capacity_1!$A:$A,$B$164,Capacity_1!$B:$B,$H175)-SUMIFS(Capacity_1!$C:$C,Capacity_1!$A:$A,$B$164,Capacity_1!$B:$B,$H175)</f>
        <v>3345.4950951999999</v>
      </c>
      <c r="Q175" s="1">
        <f>SUMIFS(Capacity_1!L:L,Capacity_1!$A:$A,$B$164,Capacity_1!$B:$B,$H175)-SUMIFS(Capacity_1!$C:$C,Capacity_1!$A:$A,$B$164,Capacity_1!$B:$B,$H175)</f>
        <v>4014.2822085499993</v>
      </c>
      <c r="R175" s="1">
        <f>SUMIFS(Capacity_1!M:M,Capacity_1!$A:$A,$B$164,Capacity_1!$B:$B,$H175)-SUMIFS(Capacity_1!$C:$C,Capacity_1!$A:$A,$B$164,Capacity_1!$B:$B,$H175)</f>
        <v>4398.7339683499995</v>
      </c>
      <c r="S175" s="1">
        <f>SUMIFS(Capacity_1!N:N,Capacity_1!$A:$A,$B$164,Capacity_1!$B:$B,$H175)-SUMIFS(Capacity_1!$C:$C,Capacity_1!$A:$A,$B$164,Capacity_1!$B:$B,$H175)</f>
        <v>4648.5897453699999</v>
      </c>
      <c r="T175" s="1">
        <f>SUMIFS(Capacity_1!O:O,Capacity_1!$A:$A,$B$164,Capacity_1!$B:$B,$H175)-SUMIFS(Capacity_1!$C:$C,Capacity_1!$A:$A,$B$164,Capacity_1!$B:$B,$H175)</f>
        <v>5312.6208406299993</v>
      </c>
      <c r="U175" s="1">
        <f>SUMIFS(Capacity_1!P:P,Capacity_1!$A:$A,$B$164,Capacity_1!$B:$B,$H175)-SUMIFS(Capacity_1!$C:$C,Capacity_1!$A:$A,$B$164,Capacity_1!$B:$B,$H175)</f>
        <v>7125.1208406299993</v>
      </c>
      <c r="V175" s="1">
        <f>SUMIFS(Capacity_1!Q:Q,Capacity_1!$A:$A,$B$164,Capacity_1!$B:$B,$H175)-SUMIFS(Capacity_1!$C:$C,Capacity_1!$A:$A,$B$164,Capacity_1!$B:$B,$H175)</f>
        <v>7125.1208406299993</v>
      </c>
      <c r="W175" s="1">
        <f>SUMIFS(Capacity_1!R:R,Capacity_1!$A:$A,$B$164,Capacity_1!$B:$B,$H175)-SUMIFS(Capacity_1!$C:$C,Capacity_1!$A:$A,$B$164,Capacity_1!$B:$B,$H175)</f>
        <v>7125.1208406299993</v>
      </c>
      <c r="X175" s="1">
        <f>SUMIFS(Capacity_1!S:S,Capacity_1!$A:$A,$B$164,Capacity_1!$B:$B,$H175)-SUMIFS(Capacity_1!$C:$C,Capacity_1!$A:$A,$B$164,Capacity_1!$B:$B,$H175)</f>
        <v>7125.1208406299993</v>
      </c>
      <c r="Y175" s="1">
        <f>SUMIFS(Capacity_1!T:T,Capacity_1!$A:$A,$B$164,Capacity_1!$B:$B,$H175)-SUMIFS(Capacity_1!$C:$C,Capacity_1!$A:$A,$B$164,Capacity_1!$B:$B,$H175)</f>
        <v>7125.1208406299993</v>
      </c>
      <c r="Z175" s="1">
        <f>SUMIFS(Capacity_1!U:U,Capacity_1!$A:$A,$B$164,Capacity_1!$B:$B,$H175)-SUMIFS(Capacity_1!$C:$C,Capacity_1!$A:$A,$B$164,Capacity_1!$B:$B,$H175)</f>
        <v>7125.1208406299993</v>
      </c>
      <c r="AA175" s="1">
        <f>SUMIFS(Capacity_1!V:V,Capacity_1!$A:$A,$B$164,Capacity_1!$B:$B,$H175)-SUMIFS(Capacity_1!$C:$C,Capacity_1!$A:$A,$B$164,Capacity_1!$B:$B,$H175)</f>
        <v>7125.1208406299993</v>
      </c>
      <c r="AB175" s="1">
        <f>SUMIFS(Capacity_1!W:W,Capacity_1!$A:$A,$B$164,Capacity_1!$B:$B,$H175)-SUMIFS(Capacity_1!$C:$C,Capacity_1!$A:$A,$B$164,Capacity_1!$B:$B,$H175)</f>
        <v>7125.1208406299993</v>
      </c>
      <c r="AC175" s="1">
        <f>SUMIFS(Capacity_1!X:X,Capacity_1!$A:$A,$B$164,Capacity_1!$B:$B,$H175)-SUMIFS(Capacity_1!$C:$C,Capacity_1!$A:$A,$B$164,Capacity_1!$B:$B,$H175)</f>
        <v>7125.1208406299993</v>
      </c>
    </row>
    <row r="176" spans="1:30">
      <c r="H176" s="77" t="s">
        <v>122</v>
      </c>
      <c r="I176" s="1">
        <f>SUMIFS(Capacity_1!D:D,Capacity_1!$A:$A,$B$164,Capacity_1!$B:$B,$H176)-SUMIFS(Capacity_1!$C:$C,Capacity_1!$A:$A,$B$164,Capacity_1!$B:$B,$H176)</f>
        <v>604.98502786991958</v>
      </c>
      <c r="J176" s="1">
        <f>SUMIFS(Capacity_1!E:E,Capacity_1!$A:$A,$B$164,Capacity_1!$B:$B,$H176)-SUMIFS(Capacity_1!$C:$C,Capacity_1!$A:$A,$B$164,Capacity_1!$B:$B,$H176)</f>
        <v>1189.7329629159485</v>
      </c>
      <c r="K176" s="1">
        <f>SUMIFS(Capacity_1!F:F,Capacity_1!$A:$A,$B$164,Capacity_1!$B:$B,$H176)-SUMIFS(Capacity_1!$C:$C,Capacity_1!$A:$A,$B$164,Capacity_1!$B:$B,$H176)</f>
        <v>1532.436668505432</v>
      </c>
      <c r="L176" s="1">
        <f>SUMIFS(Capacity_1!G:G,Capacity_1!$A:$A,$B$164,Capacity_1!$B:$B,$H176)-SUMIFS(Capacity_1!$C:$C,Capacity_1!$A:$A,$B$164,Capacity_1!$B:$B,$H176)</f>
        <v>1807.9091521745504</v>
      </c>
      <c r="M176" s="1">
        <f>SUMIFS(Capacity_1!H:H,Capacity_1!$A:$A,$B$164,Capacity_1!$B:$B,$H176)-SUMIFS(Capacity_1!$C:$C,Capacity_1!$A:$A,$B$164,Capacity_1!$B:$B,$H176)</f>
        <v>2055.094857978198</v>
      </c>
      <c r="N176" s="1">
        <f>SUMIFS(Capacity_1!I:I,Capacity_1!$A:$A,$B$164,Capacity_1!$B:$B,$H176)-SUMIFS(Capacity_1!$C:$C,Capacity_1!$A:$A,$B$164,Capacity_1!$B:$B,$H176)</f>
        <v>2296.5695620012175</v>
      </c>
      <c r="O176" s="1">
        <f>SUMIFS(Capacity_1!J:J,Capacity_1!$A:$A,$B$164,Capacity_1!$B:$B,$H176)-SUMIFS(Capacity_1!$C:$C,Capacity_1!$A:$A,$B$164,Capacity_1!$B:$B,$H176)</f>
        <v>2536.2501262412061</v>
      </c>
      <c r="P176" s="1">
        <f>SUMIFS(Capacity_1!K:K,Capacity_1!$A:$A,$B$164,Capacity_1!$B:$B,$H176)-SUMIFS(Capacity_1!$C:$C,Capacity_1!$A:$A,$B$164,Capacity_1!$B:$B,$H176)</f>
        <v>2896.189544447705</v>
      </c>
      <c r="Q176" s="1">
        <f>SUMIFS(Capacity_1!L:L,Capacity_1!$A:$A,$B$164,Capacity_1!$B:$B,$H176)-SUMIFS(Capacity_1!$C:$C,Capacity_1!$A:$A,$B$164,Capacity_1!$B:$B,$H176)</f>
        <v>3163.3810565391468</v>
      </c>
      <c r="R176" s="1">
        <f>SUMIFS(Capacity_1!M:M,Capacity_1!$A:$A,$B$164,Capacity_1!$B:$B,$H176)-SUMIFS(Capacity_1!$C:$C,Capacity_1!$A:$A,$B$164,Capacity_1!$B:$B,$H176)</f>
        <v>3404.3796640960027</v>
      </c>
      <c r="S176" s="1">
        <f>SUMIFS(Capacity_1!N:N,Capacity_1!$A:$A,$B$164,Capacity_1!$B:$B,$H176)-SUMIFS(Capacity_1!$C:$C,Capacity_1!$A:$A,$B$164,Capacity_1!$B:$B,$H176)</f>
        <v>3694.2546520555061</v>
      </c>
      <c r="T176" s="1">
        <f>SUMIFS(Capacity_1!O:O,Capacity_1!$A:$A,$B$164,Capacity_1!$B:$B,$H176)-SUMIFS(Capacity_1!$C:$C,Capacity_1!$A:$A,$B$164,Capacity_1!$B:$B,$H176)</f>
        <v>4289.1406628373625</v>
      </c>
      <c r="U176" s="1">
        <f>SUMIFS(Capacity_1!P:P,Capacity_1!$A:$A,$B$164,Capacity_1!$B:$B,$H176)-SUMIFS(Capacity_1!$C:$C,Capacity_1!$A:$A,$B$164,Capacity_1!$B:$B,$H176)</f>
        <v>5030.8105171946645</v>
      </c>
      <c r="V176" s="1">
        <f>SUMIFS(Capacity_1!Q:Q,Capacity_1!$A:$A,$B$164,Capacity_1!$B:$B,$H176)-SUMIFS(Capacity_1!$C:$C,Capacity_1!$A:$A,$B$164,Capacity_1!$B:$B,$H176)</f>
        <v>6172.6100699623676</v>
      </c>
      <c r="W176" s="1">
        <f>SUMIFS(Capacity_1!R:R,Capacity_1!$A:$A,$B$164,Capacity_1!$B:$B,$H176)-SUMIFS(Capacity_1!$C:$C,Capacity_1!$A:$A,$B$164,Capacity_1!$B:$B,$H176)</f>
        <v>7971.8844992726663</v>
      </c>
      <c r="X176" s="1">
        <f>SUMIFS(Capacity_1!S:S,Capacity_1!$A:$A,$B$164,Capacity_1!$B:$B,$H176)-SUMIFS(Capacity_1!$C:$C,Capacity_1!$A:$A,$B$164,Capacity_1!$B:$B,$H176)</f>
        <v>8851.3618517848226</v>
      </c>
      <c r="Y176" s="1">
        <f>SUMIFS(Capacity_1!T:T,Capacity_1!$A:$A,$B$164,Capacity_1!$B:$B,$H176)-SUMIFS(Capacity_1!$C:$C,Capacity_1!$A:$A,$B$164,Capacity_1!$B:$B,$H176)</f>
        <v>9660.6799285530033</v>
      </c>
      <c r="Z176" s="1">
        <f>SUMIFS(Capacity_1!U:U,Capacity_1!$A:$A,$B$164,Capacity_1!$B:$B,$H176)-SUMIFS(Capacity_1!$C:$C,Capacity_1!$A:$A,$B$164,Capacity_1!$B:$B,$H176)</f>
        <v>10304.964252588154</v>
      </c>
      <c r="AA176" s="1">
        <f>SUMIFS(Capacity_1!V:V,Capacity_1!$A:$A,$B$164,Capacity_1!$B:$B,$H176)-SUMIFS(Capacity_1!$C:$C,Capacity_1!$A:$A,$B$164,Capacity_1!$B:$B,$H176)</f>
        <v>10925.335280093554</v>
      </c>
      <c r="AB176" s="1">
        <f>SUMIFS(Capacity_1!W:W,Capacity_1!$A:$A,$B$164,Capacity_1!$B:$B,$H176)-SUMIFS(Capacity_1!$C:$C,Capacity_1!$A:$A,$B$164,Capacity_1!$B:$B,$H176)</f>
        <v>12094.855259200489</v>
      </c>
      <c r="AC176" s="1">
        <f>SUMIFS(Capacity_1!X:X,Capacity_1!$A:$A,$B$164,Capacity_1!$B:$B,$H176)-SUMIFS(Capacity_1!$C:$C,Capacity_1!$A:$A,$B$164,Capacity_1!$B:$B,$H176)</f>
        <v>13276.925333944728</v>
      </c>
    </row>
    <row r="177" spans="1:30">
      <c r="H177" s="69" t="s">
        <v>123</v>
      </c>
      <c r="I177" s="1">
        <f>SUM(I167:I172,I179)</f>
        <v>52.95491454650994</v>
      </c>
      <c r="J177" s="1">
        <f t="shared" ref="J177:AC177" si="3">SUM(J167:J172,J179)</f>
        <v>-600.15131187441841</v>
      </c>
      <c r="K177" s="1">
        <f t="shared" si="3"/>
        <v>-2215.3236069015029</v>
      </c>
      <c r="L177" s="1">
        <f t="shared" si="3"/>
        <v>228.88775100173496</v>
      </c>
      <c r="M177" s="1">
        <f t="shared" si="3"/>
        <v>364.53938684596176</v>
      </c>
      <c r="N177" s="1">
        <f t="shared" si="3"/>
        <v>466.11271525037751</v>
      </c>
      <c r="O177" s="1">
        <f t="shared" si="3"/>
        <v>574.23474648523734</v>
      </c>
      <c r="P177" s="1">
        <f t="shared" si="3"/>
        <v>-120.79609145429731</v>
      </c>
      <c r="Q177" s="1">
        <f t="shared" si="3"/>
        <v>-364.45463010499213</v>
      </c>
      <c r="R177" s="1">
        <f t="shared" si="3"/>
        <v>-818.83099985788419</v>
      </c>
      <c r="S177" s="1">
        <f t="shared" si="3"/>
        <v>-642.93621866706269</v>
      </c>
      <c r="T177" s="1">
        <f t="shared" si="3"/>
        <v>-1327.0277912693878</v>
      </c>
      <c r="U177" s="1">
        <f t="shared" si="3"/>
        <v>-1353.7648527822516</v>
      </c>
      <c r="V177" s="1">
        <f t="shared" si="3"/>
        <v>-336.18658226442221</v>
      </c>
      <c r="W177" s="1">
        <f t="shared" si="3"/>
        <v>-2662.668052102169</v>
      </c>
      <c r="X177" s="1">
        <f t="shared" si="3"/>
        <v>-1640.1466265143376</v>
      </c>
      <c r="Y177" s="1">
        <f t="shared" si="3"/>
        <v>-1369.5924294731233</v>
      </c>
      <c r="Z177" s="1">
        <f t="shared" si="3"/>
        <v>-507.71587447177649</v>
      </c>
      <c r="AA177" s="1">
        <f t="shared" si="3"/>
        <v>-684.74143213836101</v>
      </c>
      <c r="AB177" s="1">
        <f t="shared" si="3"/>
        <v>-687.73821493686046</v>
      </c>
      <c r="AC177" s="1">
        <f t="shared" si="3"/>
        <v>164.8140395666303</v>
      </c>
    </row>
    <row r="179" spans="1:30">
      <c r="H179" s="69" t="s">
        <v>124</v>
      </c>
      <c r="I179" s="1">
        <f>SUMIFS(Capacity_1!D:D,Capacity_1!$A:$A,$B$164,Capacity_1!$B:$B,$H179)-SUMIFS(Capacity_1!$C:$C,Capacity_1!$A:$A,$B$164,Capacity_1!$B:$B,$H179)</f>
        <v>39.484658042849219</v>
      </c>
      <c r="J179" s="1">
        <f>SUMIFS(Capacity_1!E:E,Capacity_1!$A:$A,$B$164,Capacity_1!$B:$B,$H179)-SUMIFS(Capacity_1!$C:$C,Capacity_1!$A:$A,$B$164,Capacity_1!$B:$B,$H179)</f>
        <v>81.398702650421342</v>
      </c>
      <c r="K179" s="1">
        <f>SUMIFS(Capacity_1!F:F,Capacity_1!$A:$A,$B$164,Capacity_1!$B:$B,$H179)-SUMIFS(Capacity_1!$C:$C,Capacity_1!$A:$A,$B$164,Capacity_1!$B:$B,$H179)</f>
        <v>121.04369972253721</v>
      </c>
      <c r="L179" s="1">
        <f>SUMIFS(Capacity_1!G:G,Capacity_1!$A:$A,$B$164,Capacity_1!$B:$B,$H179)-SUMIFS(Capacity_1!$C:$C,Capacity_1!$A:$A,$B$164,Capacity_1!$B:$B,$H179)</f>
        <v>162.36688478417489</v>
      </c>
      <c r="M179" s="1">
        <f>SUMIFS(Capacity_1!H:H,Capacity_1!$A:$A,$B$164,Capacity_1!$B:$B,$H179)-SUMIFS(Capacity_1!$C:$C,Capacity_1!$A:$A,$B$164,Capacity_1!$B:$B,$H179)</f>
        <v>199.71070857520215</v>
      </c>
      <c r="N179" s="1">
        <f>SUMIFS(Capacity_1!I:I,Capacity_1!$A:$A,$B$164,Capacity_1!$B:$B,$H179)-SUMIFS(Capacity_1!$C:$C,Capacity_1!$A:$A,$B$164,Capacity_1!$B:$B,$H179)</f>
        <v>241.21169678051751</v>
      </c>
      <c r="O179" s="1">
        <f>SUMIFS(Capacity_1!J:J,Capacity_1!$A:$A,$B$164,Capacity_1!$B:$B,$H179)-SUMIFS(Capacity_1!$C:$C,Capacity_1!$A:$A,$B$164,Capacity_1!$B:$B,$H179)</f>
        <v>281.21058422827718</v>
      </c>
      <c r="P179" s="1">
        <f>SUMIFS(Capacity_1!K:K,Capacity_1!$A:$A,$B$164,Capacity_1!$B:$B,$H179)-SUMIFS(Capacity_1!$C:$C,Capacity_1!$A:$A,$B$164,Capacity_1!$B:$B,$H179)</f>
        <v>326.84778266004241</v>
      </c>
      <c r="Q179" s="1">
        <f>SUMIFS(Capacity_1!L:L,Capacity_1!$A:$A,$B$164,Capacity_1!$B:$B,$H179)-SUMIFS(Capacity_1!$C:$C,Capacity_1!$A:$A,$B$164,Capacity_1!$B:$B,$H179)</f>
        <v>370.71926225834761</v>
      </c>
      <c r="R179" s="1">
        <f>SUMIFS(Capacity_1!M:M,Capacity_1!$A:$A,$B$164,Capacity_1!$B:$B,$H179)-SUMIFS(Capacity_1!$C:$C,Capacity_1!$A:$A,$B$164,Capacity_1!$B:$B,$H179)</f>
        <v>414.35427567425552</v>
      </c>
      <c r="S179" s="1">
        <f>SUMIFS(Capacity_1!N:N,Capacity_1!$A:$A,$B$164,Capacity_1!$B:$B,$H179)-SUMIFS(Capacity_1!$C:$C,Capacity_1!$A:$A,$B$164,Capacity_1!$B:$B,$H179)</f>
        <v>460.42226590197754</v>
      </c>
      <c r="T179" s="1">
        <f>SUMIFS(Capacity_1!O:O,Capacity_1!$A:$A,$B$164,Capacity_1!$B:$B,$H179)-SUMIFS(Capacity_1!$C:$C,Capacity_1!$A:$A,$B$164,Capacity_1!$B:$B,$H179)</f>
        <v>502.7307427510508</v>
      </c>
      <c r="U179" s="1">
        <f>SUMIFS(Capacity_1!P:P,Capacity_1!$A:$A,$B$164,Capacity_1!$B:$B,$H179)-SUMIFS(Capacity_1!$C:$C,Capacity_1!$A:$A,$B$164,Capacity_1!$B:$B,$H179)</f>
        <v>545.28927054748738</v>
      </c>
      <c r="V179" s="1">
        <f>SUMIFS(Capacity_1!Q:Q,Capacity_1!$A:$A,$B$164,Capacity_1!$B:$B,$H179)-SUMIFS(Capacity_1!$C:$C,Capacity_1!$A:$A,$B$164,Capacity_1!$B:$B,$H179)</f>
        <v>593.69706940731612</v>
      </c>
      <c r="W179" s="1">
        <f>SUMIFS(Capacity_1!R:R,Capacity_1!$A:$A,$B$164,Capacity_1!$B:$B,$H179)-SUMIFS(Capacity_1!$C:$C,Capacity_1!$A:$A,$B$164,Capacity_1!$B:$B,$H179)</f>
        <v>638.30171470196706</v>
      </c>
      <c r="X179" s="1">
        <f>SUMIFS(Capacity_1!S:S,Capacity_1!$A:$A,$B$164,Capacity_1!$B:$B,$H179)-SUMIFS(Capacity_1!$C:$C,Capacity_1!$A:$A,$B$164,Capacity_1!$B:$B,$H179)</f>
        <v>688.48742520370115</v>
      </c>
      <c r="Y179" s="1">
        <f>SUMIFS(Capacity_1!T:T,Capacity_1!$A:$A,$B$164,Capacity_1!$B:$B,$H179)-SUMIFS(Capacity_1!$C:$C,Capacity_1!$A:$A,$B$164,Capacity_1!$B:$B,$H179)</f>
        <v>740.16643640831694</v>
      </c>
      <c r="Z179" s="1">
        <f>SUMIFS(Capacity_1!U:U,Capacity_1!$A:$A,$B$164,Capacity_1!$B:$B,$H179)-SUMIFS(Capacity_1!$C:$C,Capacity_1!$A:$A,$B$164,Capacity_1!$B:$B,$H179)</f>
        <v>789.3241884335655</v>
      </c>
      <c r="AA179" s="1">
        <f>SUMIFS(Capacity_1!V:V,Capacity_1!$A:$A,$B$164,Capacity_1!$B:$B,$H179)-SUMIFS(Capacity_1!$C:$C,Capacity_1!$A:$A,$B$164,Capacity_1!$B:$B,$H179)</f>
        <v>844.11837916418085</v>
      </c>
      <c r="AB179" s="1">
        <f>SUMIFS(Capacity_1!W:W,Capacity_1!$A:$A,$B$164,Capacity_1!$B:$B,$H179)-SUMIFS(Capacity_1!$C:$C,Capacity_1!$A:$A,$B$164,Capacity_1!$B:$B,$H179)</f>
        <v>897.04659847698167</v>
      </c>
      <c r="AC179" s="1">
        <f>SUMIFS(Capacity_1!X:X,Capacity_1!$A:$A,$B$164,Capacity_1!$B:$B,$H179)-SUMIFS(Capacity_1!$C:$C,Capacity_1!$A:$A,$B$164,Capacity_1!$B:$B,$H179)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SUMIFS(Generation_1!C:C,Generation_1!$A:$A,$B$182,Generation_1!$B:$B,$H185)-SUMIFS(Generation_1!$C:$C,Generation_1!$A:$A,$B$182,Generation_1!$B:$B,$H185)</f>
        <v>0</v>
      </c>
      <c r="J185" s="1">
        <f>SUMIFS(Generation_1!D:D,Generation_1!$A:$A,$B$182,Generation_1!$B:$B,$H185)-SUMIFS(Generation_1!$C:$C,Generation_1!$A:$A,$B$182,Generation_1!$B:$B,$H185)</f>
        <v>-2475.7597056435334</v>
      </c>
      <c r="K185" s="1">
        <f>SUMIFS(Generation_1!E:E,Generation_1!$A:$A,$B$182,Generation_1!$B:$B,$H185)-SUMIFS(Generation_1!$C:$C,Generation_1!$A:$A,$B$182,Generation_1!$B:$B,$H185)</f>
        <v>-1803.6642519381712</v>
      </c>
      <c r="L185" s="1">
        <f>SUMIFS(Generation_1!F:F,Generation_1!$A:$A,$B$182,Generation_1!$B:$B,$H185)-SUMIFS(Generation_1!$C:$C,Generation_1!$A:$A,$B$182,Generation_1!$B:$B,$H185)</f>
        <v>-4832.4404260602605</v>
      </c>
      <c r="M185" s="1">
        <f>SUMIFS(Generation_1!G:G,Generation_1!$A:$A,$B$182,Generation_1!$B:$B,$H185)-SUMIFS(Generation_1!$C:$C,Generation_1!$A:$A,$B$182,Generation_1!$B:$B,$H185)</f>
        <v>-7110.7120006978221</v>
      </c>
      <c r="N185" s="1">
        <f>SUMIFS(Generation_1!H:H,Generation_1!$A:$A,$B$182,Generation_1!$B:$B,$H185)-SUMIFS(Generation_1!$C:$C,Generation_1!$A:$A,$B$182,Generation_1!$B:$B,$H185)</f>
        <v>-10991.606855077931</v>
      </c>
      <c r="O185" s="1">
        <f>SUMIFS(Generation_1!I:I,Generation_1!$A:$A,$B$182,Generation_1!$B:$B,$H185)-SUMIFS(Generation_1!$C:$C,Generation_1!$A:$A,$B$182,Generation_1!$B:$B,$H185)</f>
        <v>-8781.7394712922251</v>
      </c>
      <c r="P185" s="1">
        <f>SUMIFS(Generation_1!J:J,Generation_1!$A:$A,$B$182,Generation_1!$B:$B,$H185)-SUMIFS(Generation_1!$C:$C,Generation_1!$A:$A,$B$182,Generation_1!$B:$B,$H185)</f>
        <v>-17839.061833829182</v>
      </c>
      <c r="Q185" s="1">
        <f>SUMIFS(Generation_1!K:K,Generation_1!$A:$A,$B$182,Generation_1!$B:$B,$H185)-SUMIFS(Generation_1!$C:$C,Generation_1!$A:$A,$B$182,Generation_1!$B:$B,$H185)</f>
        <v>-18710.640656150092</v>
      </c>
      <c r="R185" s="1">
        <f>SUMIFS(Generation_1!L:L,Generation_1!$A:$A,$B$182,Generation_1!$B:$B,$H185)-SUMIFS(Generation_1!$C:$C,Generation_1!$A:$A,$B$182,Generation_1!$B:$B,$H185)</f>
        <v>-12388.46092482809</v>
      </c>
      <c r="S185" s="1">
        <f>SUMIFS(Generation_1!M:M,Generation_1!$A:$A,$B$182,Generation_1!$B:$B,$H185)-SUMIFS(Generation_1!$C:$C,Generation_1!$A:$A,$B$182,Generation_1!$B:$B,$H185)</f>
        <v>-14595.697002947651</v>
      </c>
      <c r="T185" s="1">
        <f>SUMIFS(Generation_1!N:N,Generation_1!$A:$A,$B$182,Generation_1!$B:$B,$H185)-SUMIFS(Generation_1!$C:$C,Generation_1!$A:$A,$B$182,Generation_1!$B:$B,$H185)</f>
        <v>-28582.461941759801</v>
      </c>
      <c r="U185" s="1">
        <f>SUMIFS(Generation_1!O:O,Generation_1!$A:$A,$B$182,Generation_1!$B:$B,$H185)-SUMIFS(Generation_1!$C:$C,Generation_1!$A:$A,$B$182,Generation_1!$B:$B,$H185)</f>
        <v>-27716.605077456246</v>
      </c>
      <c r="V185" s="1">
        <f>SUMIFS(Generation_1!P:P,Generation_1!$A:$A,$B$182,Generation_1!$B:$B,$H185)-SUMIFS(Generation_1!$C:$C,Generation_1!$A:$A,$B$182,Generation_1!$B:$B,$H185)</f>
        <v>-27404.088110671786</v>
      </c>
      <c r="W185" s="1">
        <f>SUMIFS(Generation_1!Q:Q,Generation_1!$A:$A,$B$182,Generation_1!$B:$B,$H185)-SUMIFS(Generation_1!$C:$C,Generation_1!$A:$A,$B$182,Generation_1!$B:$B,$H185)</f>
        <v>-49917.550293479289</v>
      </c>
      <c r="X185" s="1">
        <f>SUMIFS(Generation_1!R:R,Generation_1!$A:$A,$B$182,Generation_1!$B:$B,$H185)-SUMIFS(Generation_1!$C:$C,Generation_1!$A:$A,$B$182,Generation_1!$B:$B,$H185)</f>
        <v>-53328.825972536979</v>
      </c>
      <c r="Y185" s="1">
        <f>SUMIFS(Generation_1!S:S,Generation_1!$A:$A,$B$182,Generation_1!$B:$B,$H185)-SUMIFS(Generation_1!$C:$C,Generation_1!$A:$A,$B$182,Generation_1!$B:$B,$H185)</f>
        <v>-59558.971045722479</v>
      </c>
      <c r="Z185" s="1">
        <f>SUMIFS(Generation_1!T:T,Generation_1!$A:$A,$B$182,Generation_1!$B:$B,$H185)-SUMIFS(Generation_1!$C:$C,Generation_1!$A:$A,$B$182,Generation_1!$B:$B,$H185)</f>
        <v>-59357.560141342103</v>
      </c>
      <c r="AA185" s="1">
        <f>SUMIFS(Generation_1!U:U,Generation_1!$A:$A,$B$182,Generation_1!$B:$B,$H185)-SUMIFS(Generation_1!$C:$C,Generation_1!$A:$A,$B$182,Generation_1!$B:$B,$H185)</f>
        <v>-59343.376302655335</v>
      </c>
      <c r="AB185" s="1">
        <f>SUMIFS(Generation_1!V:V,Generation_1!$A:$A,$B$182,Generation_1!$B:$B,$H185)-SUMIFS(Generation_1!$C:$C,Generation_1!$A:$A,$B$182,Generation_1!$B:$B,$H185)</f>
        <v>-59330.048024138297</v>
      </c>
      <c r="AC185" s="1">
        <f>SUMIFS(Generation_1!W:W,Generation_1!$A:$A,$B$182,Generation_1!$B:$B,$H185)-SUMIFS(Generation_1!$C:$C,Generation_1!$A:$A,$B$182,Generation_1!$B:$B,$H185)</f>
        <v>-59304.351302766852</v>
      </c>
    </row>
    <row r="186" spans="1:30">
      <c r="H186" s="69" t="s">
        <v>114</v>
      </c>
      <c r="I186" s="1">
        <f>SUMIFS(Generation_1!C:C,Generation_1!$A:$A,$B$182,Generation_1!$B:$B,$H186)-SUMIFS(Generation_1!$C:$C,Generation_1!$A:$A,$B$182,Generation_1!$B:$B,$H186)</f>
        <v>0</v>
      </c>
      <c r="J186" s="1">
        <f>SUMIFS(Generation_1!D:D,Generation_1!$A:$A,$B$182,Generation_1!$B:$B,$H186)-SUMIFS(Generation_1!$C:$C,Generation_1!$A:$A,$B$182,Generation_1!$B:$B,$H186)</f>
        <v>1297.5112973648102</v>
      </c>
      <c r="K186" s="1">
        <f>SUMIFS(Generation_1!E:E,Generation_1!$A:$A,$B$182,Generation_1!$B:$B,$H186)-SUMIFS(Generation_1!$C:$C,Generation_1!$A:$A,$B$182,Generation_1!$B:$B,$H186)</f>
        <v>1171.9336991512355</v>
      </c>
      <c r="L186" s="1">
        <f>SUMIFS(Generation_1!F:F,Generation_1!$A:$A,$B$182,Generation_1!$B:$B,$H186)-SUMIFS(Generation_1!$C:$C,Generation_1!$A:$A,$B$182,Generation_1!$B:$B,$H186)</f>
        <v>368.12578358187966</v>
      </c>
      <c r="M186" s="1">
        <f>SUMIFS(Generation_1!G:G,Generation_1!$A:$A,$B$182,Generation_1!$B:$B,$H186)-SUMIFS(Generation_1!$C:$C,Generation_1!$A:$A,$B$182,Generation_1!$B:$B,$H186)</f>
        <v>-393.33144164990517</v>
      </c>
      <c r="N186" s="1">
        <f>SUMIFS(Generation_1!H:H,Generation_1!$A:$A,$B$182,Generation_1!$B:$B,$H186)-SUMIFS(Generation_1!$C:$C,Generation_1!$A:$A,$B$182,Generation_1!$B:$B,$H186)</f>
        <v>-2035.5626940880393</v>
      </c>
      <c r="O186" s="1">
        <f>SUMIFS(Generation_1!I:I,Generation_1!$A:$A,$B$182,Generation_1!$B:$B,$H186)-SUMIFS(Generation_1!$C:$C,Generation_1!$A:$A,$B$182,Generation_1!$B:$B,$H186)</f>
        <v>-412.33010465386542</v>
      </c>
      <c r="P186" s="1">
        <f>SUMIFS(Generation_1!J:J,Generation_1!$A:$A,$B$182,Generation_1!$B:$B,$H186)-SUMIFS(Generation_1!$C:$C,Generation_1!$A:$A,$B$182,Generation_1!$B:$B,$H186)</f>
        <v>-2967.1937665334663</v>
      </c>
      <c r="Q186" s="1">
        <f>SUMIFS(Generation_1!K:K,Generation_1!$A:$A,$B$182,Generation_1!$B:$B,$H186)-SUMIFS(Generation_1!$C:$C,Generation_1!$A:$A,$B$182,Generation_1!$B:$B,$H186)</f>
        <v>-3668.0890706746977</v>
      </c>
      <c r="R186" s="1">
        <f>SUMIFS(Generation_1!L:L,Generation_1!$A:$A,$B$182,Generation_1!$B:$B,$H186)-SUMIFS(Generation_1!$C:$C,Generation_1!$A:$A,$B$182,Generation_1!$B:$B,$H186)</f>
        <v>-5463.2461459695187</v>
      </c>
      <c r="S186" s="1">
        <f>SUMIFS(Generation_1!M:M,Generation_1!$A:$A,$B$182,Generation_1!$B:$B,$H186)-SUMIFS(Generation_1!$C:$C,Generation_1!$A:$A,$B$182,Generation_1!$B:$B,$H186)</f>
        <v>-9262.4682565549556</v>
      </c>
      <c r="T186" s="1">
        <f>SUMIFS(Generation_1!N:N,Generation_1!$A:$A,$B$182,Generation_1!$B:$B,$H186)-SUMIFS(Generation_1!$C:$C,Generation_1!$A:$A,$B$182,Generation_1!$B:$B,$H186)</f>
        <v>-9792.3547554691177</v>
      </c>
      <c r="U186" s="1">
        <f>SUMIFS(Generation_1!O:O,Generation_1!$A:$A,$B$182,Generation_1!$B:$B,$H186)-SUMIFS(Generation_1!$C:$C,Generation_1!$A:$A,$B$182,Generation_1!$B:$B,$H186)</f>
        <v>-10386.107197271991</v>
      </c>
      <c r="V186" s="1">
        <f>SUMIFS(Generation_1!P:P,Generation_1!$A:$A,$B$182,Generation_1!$B:$B,$H186)-SUMIFS(Generation_1!$C:$C,Generation_1!$A:$A,$B$182,Generation_1!$B:$B,$H186)</f>
        <v>-11520.653357590789</v>
      </c>
      <c r="W186" s="1">
        <f>SUMIFS(Generation_1!Q:Q,Generation_1!$A:$A,$B$182,Generation_1!$B:$B,$H186)-SUMIFS(Generation_1!$C:$C,Generation_1!$A:$A,$B$182,Generation_1!$B:$B,$H186)</f>
        <v>-11573.900663646036</v>
      </c>
      <c r="X186" s="1">
        <f>SUMIFS(Generation_1!R:R,Generation_1!$A:$A,$B$182,Generation_1!$B:$B,$H186)-SUMIFS(Generation_1!$C:$C,Generation_1!$A:$A,$B$182,Generation_1!$B:$B,$H186)</f>
        <v>-11471.636679696599</v>
      </c>
      <c r="Y186" s="1">
        <f>SUMIFS(Generation_1!S:S,Generation_1!$A:$A,$B$182,Generation_1!$B:$B,$H186)-SUMIFS(Generation_1!$C:$C,Generation_1!$A:$A,$B$182,Generation_1!$B:$B,$H186)</f>
        <v>-9974.0796284201751</v>
      </c>
      <c r="Z186" s="1">
        <f>SUMIFS(Generation_1!T:T,Generation_1!$A:$A,$B$182,Generation_1!$B:$B,$H186)-SUMIFS(Generation_1!$C:$C,Generation_1!$A:$A,$B$182,Generation_1!$B:$B,$H186)</f>
        <v>-11002.258374494868</v>
      </c>
      <c r="AA186" s="1">
        <f>SUMIFS(Generation_1!U:U,Generation_1!$A:$A,$B$182,Generation_1!$B:$B,$H186)-SUMIFS(Generation_1!$C:$C,Generation_1!$A:$A,$B$182,Generation_1!$B:$B,$H186)</f>
        <v>-9773.9656425609064</v>
      </c>
      <c r="AB186" s="1">
        <f>SUMIFS(Generation_1!V:V,Generation_1!$A:$A,$B$182,Generation_1!$B:$B,$H186)-SUMIFS(Generation_1!$C:$C,Generation_1!$A:$A,$B$182,Generation_1!$B:$B,$H186)</f>
        <v>-9189.1104919219943</v>
      </c>
      <c r="AC186" s="1">
        <f>SUMIFS(Generation_1!W:W,Generation_1!$A:$A,$B$182,Generation_1!$B:$B,$H186)-SUMIFS(Generation_1!$C:$C,Generation_1!$A:$A,$B$182,Generation_1!$B:$B,$H186)</f>
        <v>-11122.489336367926</v>
      </c>
    </row>
    <row r="187" spans="1:30">
      <c r="H187" s="69" t="s">
        <v>115</v>
      </c>
      <c r="I187" s="1">
        <f>SUMIFS(Generation_1!C:C,Generation_1!$A:$A,$B$182,Generation_1!$B:$B,$H187)-SUMIFS(Generation_1!$C:$C,Generation_1!$A:$A,$B$182,Generation_1!$B:$B,$H187)</f>
        <v>0</v>
      </c>
      <c r="J187" s="1">
        <f>SUMIFS(Generation_1!D:D,Generation_1!$A:$A,$B$182,Generation_1!$B:$B,$H187)-SUMIFS(Generation_1!$C:$C,Generation_1!$A:$A,$B$182,Generation_1!$B:$B,$H187)</f>
        <v>-4.0501018173208649</v>
      </c>
      <c r="K187" s="1">
        <f>SUMIFS(Generation_1!E:E,Generation_1!$A:$A,$B$182,Generation_1!$B:$B,$H187)-SUMIFS(Generation_1!$C:$C,Generation_1!$A:$A,$B$182,Generation_1!$B:$B,$H187)</f>
        <v>-144.8965285067884</v>
      </c>
      <c r="L187" s="1">
        <f>SUMIFS(Generation_1!F:F,Generation_1!$A:$A,$B$182,Generation_1!$B:$B,$H187)-SUMIFS(Generation_1!$C:$C,Generation_1!$A:$A,$B$182,Generation_1!$B:$B,$H187)</f>
        <v>-112.57338460119263</v>
      </c>
      <c r="M187" s="1">
        <f>SUMIFS(Generation_1!G:G,Generation_1!$A:$A,$B$182,Generation_1!$B:$B,$H187)-SUMIFS(Generation_1!$C:$C,Generation_1!$A:$A,$B$182,Generation_1!$B:$B,$H187)</f>
        <v>-293.49240837023535</v>
      </c>
      <c r="N187" s="1">
        <f>SUMIFS(Generation_1!H:H,Generation_1!$A:$A,$B$182,Generation_1!$B:$B,$H187)-SUMIFS(Generation_1!$C:$C,Generation_1!$A:$A,$B$182,Generation_1!$B:$B,$H187)</f>
        <v>-350.29886159783473</v>
      </c>
      <c r="O187" s="1">
        <f>SUMIFS(Generation_1!I:I,Generation_1!$A:$A,$B$182,Generation_1!$B:$B,$H187)-SUMIFS(Generation_1!$C:$C,Generation_1!$A:$A,$B$182,Generation_1!$B:$B,$H187)</f>
        <v>-210.30507785414056</v>
      </c>
      <c r="P187" s="1">
        <f>SUMIFS(Generation_1!J:J,Generation_1!$A:$A,$B$182,Generation_1!$B:$B,$H187)-SUMIFS(Generation_1!$C:$C,Generation_1!$A:$A,$B$182,Generation_1!$B:$B,$H187)</f>
        <v>-187.54747391566798</v>
      </c>
      <c r="Q187" s="1">
        <f>SUMIFS(Generation_1!K:K,Generation_1!$A:$A,$B$182,Generation_1!$B:$B,$H187)-SUMIFS(Generation_1!$C:$C,Generation_1!$A:$A,$B$182,Generation_1!$B:$B,$H187)</f>
        <v>-266.91633008842746</v>
      </c>
      <c r="R187" s="1">
        <f>SUMIFS(Generation_1!L:L,Generation_1!$A:$A,$B$182,Generation_1!$B:$B,$H187)-SUMIFS(Generation_1!$C:$C,Generation_1!$A:$A,$B$182,Generation_1!$B:$B,$H187)</f>
        <v>-293.04827817761816</v>
      </c>
      <c r="S187" s="1">
        <f>SUMIFS(Generation_1!M:M,Generation_1!$A:$A,$B$182,Generation_1!$B:$B,$H187)-SUMIFS(Generation_1!$C:$C,Generation_1!$A:$A,$B$182,Generation_1!$B:$B,$H187)</f>
        <v>-467.53577629335177</v>
      </c>
      <c r="T187" s="1">
        <f>SUMIFS(Generation_1!N:N,Generation_1!$A:$A,$B$182,Generation_1!$B:$B,$H187)-SUMIFS(Generation_1!$C:$C,Generation_1!$A:$A,$B$182,Generation_1!$B:$B,$H187)</f>
        <v>7604.5543605148432</v>
      </c>
      <c r="U187" s="1">
        <f>SUMIFS(Generation_1!O:O,Generation_1!$A:$A,$B$182,Generation_1!$B:$B,$H187)-SUMIFS(Generation_1!$C:$C,Generation_1!$A:$A,$B$182,Generation_1!$B:$B,$H187)</f>
        <v>7326.5938174971361</v>
      </c>
      <c r="V187" s="1">
        <f>SUMIFS(Generation_1!P:P,Generation_1!$A:$A,$B$182,Generation_1!$B:$B,$H187)-SUMIFS(Generation_1!$C:$C,Generation_1!$A:$A,$B$182,Generation_1!$B:$B,$H187)</f>
        <v>6385.1314711286232</v>
      </c>
      <c r="W187" s="1">
        <f>SUMIFS(Generation_1!Q:Q,Generation_1!$A:$A,$B$182,Generation_1!$B:$B,$H187)-SUMIFS(Generation_1!$C:$C,Generation_1!$A:$A,$B$182,Generation_1!$B:$B,$H187)</f>
        <v>5984.6397701082169</v>
      </c>
      <c r="X187" s="1">
        <f>SUMIFS(Generation_1!R:R,Generation_1!$A:$A,$B$182,Generation_1!$B:$B,$H187)-SUMIFS(Generation_1!$C:$C,Generation_1!$A:$A,$B$182,Generation_1!$B:$B,$H187)</f>
        <v>7017.5646444699814</v>
      </c>
      <c r="Y187" s="1">
        <f>SUMIFS(Generation_1!S:S,Generation_1!$A:$A,$B$182,Generation_1!$B:$B,$H187)-SUMIFS(Generation_1!$C:$C,Generation_1!$A:$A,$B$182,Generation_1!$B:$B,$H187)</f>
        <v>9538.6377910344818</v>
      </c>
      <c r="Z187" s="1">
        <f>SUMIFS(Generation_1!T:T,Generation_1!$A:$A,$B$182,Generation_1!$B:$B,$H187)-SUMIFS(Generation_1!$C:$C,Generation_1!$A:$A,$B$182,Generation_1!$B:$B,$H187)</f>
        <v>9623.8552837878779</v>
      </c>
      <c r="AA187" s="1">
        <f>SUMIFS(Generation_1!U:U,Generation_1!$A:$A,$B$182,Generation_1!$B:$B,$H187)-SUMIFS(Generation_1!$C:$C,Generation_1!$A:$A,$B$182,Generation_1!$B:$B,$H187)</f>
        <v>7312.4681834262647</v>
      </c>
      <c r="AB187" s="1">
        <f>SUMIFS(Generation_1!V:V,Generation_1!$A:$A,$B$182,Generation_1!$B:$B,$H187)-SUMIFS(Generation_1!$C:$C,Generation_1!$A:$A,$B$182,Generation_1!$B:$B,$H187)</f>
        <v>7226.721644172836</v>
      </c>
      <c r="AC187" s="1">
        <f>SUMIFS(Generation_1!W:W,Generation_1!$A:$A,$B$182,Generation_1!$B:$B,$H187)-SUMIFS(Generation_1!$C:$C,Generation_1!$A:$A,$B$182,Generation_1!$B:$B,$H187)</f>
        <v>7268.1445663573959</v>
      </c>
    </row>
    <row r="188" spans="1:30">
      <c r="H188" s="69" t="s">
        <v>116</v>
      </c>
      <c r="I188" s="1">
        <f>SUMIFS(Generation_1!C:C,Generation_1!$A:$A,$B$182,Generation_1!$B:$B,$H188)-SUMIFS(Generation_1!$C:$C,Generation_1!$A:$A,$B$182,Generation_1!$B:$B,$H188)</f>
        <v>0</v>
      </c>
      <c r="J188" s="1">
        <f>SUMIFS(Generation_1!D:D,Generation_1!$A:$A,$B$182,Generation_1!$B:$B,$H188)-SUMIFS(Generation_1!$C:$C,Generation_1!$A:$A,$B$182,Generation_1!$B:$B,$H188)</f>
        <v>-15.599417152383609</v>
      </c>
      <c r="K188" s="1">
        <f>SUMIFS(Generation_1!E:E,Generation_1!$A:$A,$B$182,Generation_1!$B:$B,$H188)-SUMIFS(Generation_1!$C:$C,Generation_1!$A:$A,$B$182,Generation_1!$B:$B,$H188)</f>
        <v>47.614510016993066</v>
      </c>
      <c r="L188" s="1">
        <f>SUMIFS(Generation_1!F:F,Generation_1!$A:$A,$B$182,Generation_1!$B:$B,$H188)-SUMIFS(Generation_1!$C:$C,Generation_1!$A:$A,$B$182,Generation_1!$B:$B,$H188)</f>
        <v>79.744523926761516</v>
      </c>
      <c r="M188" s="1">
        <f>SUMIFS(Generation_1!G:G,Generation_1!$A:$A,$B$182,Generation_1!$B:$B,$H188)-SUMIFS(Generation_1!$C:$C,Generation_1!$A:$A,$B$182,Generation_1!$B:$B,$H188)</f>
        <v>76.324148050440058</v>
      </c>
      <c r="N188" s="1">
        <f>SUMIFS(Generation_1!H:H,Generation_1!$A:$A,$B$182,Generation_1!$B:$B,$H188)-SUMIFS(Generation_1!$C:$C,Generation_1!$A:$A,$B$182,Generation_1!$B:$B,$H188)</f>
        <v>31.573727180966202</v>
      </c>
      <c r="O188" s="1">
        <f>SUMIFS(Generation_1!I:I,Generation_1!$A:$A,$B$182,Generation_1!$B:$B,$H188)-SUMIFS(Generation_1!$C:$C,Generation_1!$A:$A,$B$182,Generation_1!$B:$B,$H188)</f>
        <v>49.5559117740831</v>
      </c>
      <c r="P188" s="1">
        <f>SUMIFS(Generation_1!J:J,Generation_1!$A:$A,$B$182,Generation_1!$B:$B,$H188)-SUMIFS(Generation_1!$C:$C,Generation_1!$A:$A,$B$182,Generation_1!$B:$B,$H188)</f>
        <v>87.565691308022352</v>
      </c>
      <c r="Q188" s="1">
        <f>SUMIFS(Generation_1!K:K,Generation_1!$A:$A,$B$182,Generation_1!$B:$B,$H188)-SUMIFS(Generation_1!$C:$C,Generation_1!$A:$A,$B$182,Generation_1!$B:$B,$H188)</f>
        <v>139.1026407881555</v>
      </c>
      <c r="R188" s="1">
        <f>SUMIFS(Generation_1!L:L,Generation_1!$A:$A,$B$182,Generation_1!$B:$B,$H188)-SUMIFS(Generation_1!$C:$C,Generation_1!$A:$A,$B$182,Generation_1!$B:$B,$H188)</f>
        <v>117.59599437584841</v>
      </c>
      <c r="S188" s="1">
        <f>SUMIFS(Generation_1!M:M,Generation_1!$A:$A,$B$182,Generation_1!$B:$B,$H188)-SUMIFS(Generation_1!$C:$C,Generation_1!$A:$A,$B$182,Generation_1!$B:$B,$H188)</f>
        <v>111.91431846201449</v>
      </c>
      <c r="T188" s="1">
        <f>SUMIFS(Generation_1!N:N,Generation_1!$A:$A,$B$182,Generation_1!$B:$B,$H188)-SUMIFS(Generation_1!$C:$C,Generation_1!$A:$A,$B$182,Generation_1!$B:$B,$H188)</f>
        <v>6559.4460651792288</v>
      </c>
      <c r="U188" s="1">
        <f>SUMIFS(Generation_1!O:O,Generation_1!$A:$A,$B$182,Generation_1!$B:$B,$H188)-SUMIFS(Generation_1!$C:$C,Generation_1!$A:$A,$B$182,Generation_1!$B:$B,$H188)</f>
        <v>6690.2643825711948</v>
      </c>
      <c r="V188" s="1">
        <f>SUMIFS(Generation_1!P:P,Generation_1!$A:$A,$B$182,Generation_1!$B:$B,$H188)-SUMIFS(Generation_1!$C:$C,Generation_1!$A:$A,$B$182,Generation_1!$B:$B,$H188)</f>
        <v>6262.604662516902</v>
      </c>
      <c r="W188" s="1">
        <f>SUMIFS(Generation_1!Q:Q,Generation_1!$A:$A,$B$182,Generation_1!$B:$B,$H188)-SUMIFS(Generation_1!$C:$C,Generation_1!$A:$A,$B$182,Generation_1!$B:$B,$H188)</f>
        <v>9815.075430946079</v>
      </c>
      <c r="X188" s="1">
        <f>SUMIFS(Generation_1!R:R,Generation_1!$A:$A,$B$182,Generation_1!$B:$B,$H188)-SUMIFS(Generation_1!$C:$C,Generation_1!$A:$A,$B$182,Generation_1!$B:$B,$H188)</f>
        <v>10880.447804635862</v>
      </c>
      <c r="Y188" s="1">
        <f>SUMIFS(Generation_1!S:S,Generation_1!$A:$A,$B$182,Generation_1!$B:$B,$H188)-SUMIFS(Generation_1!$C:$C,Generation_1!$A:$A,$B$182,Generation_1!$B:$B,$H188)</f>
        <v>21687.746404151319</v>
      </c>
      <c r="Z188" s="1">
        <f>SUMIFS(Generation_1!T:T,Generation_1!$A:$A,$B$182,Generation_1!$B:$B,$H188)-SUMIFS(Generation_1!$C:$C,Generation_1!$A:$A,$B$182,Generation_1!$B:$B,$H188)</f>
        <v>17755.688205335373</v>
      </c>
      <c r="AA188" s="1">
        <f>SUMIFS(Generation_1!U:U,Generation_1!$A:$A,$B$182,Generation_1!$B:$B,$H188)-SUMIFS(Generation_1!$C:$C,Generation_1!$A:$A,$B$182,Generation_1!$B:$B,$H188)</f>
        <v>21514.534827192932</v>
      </c>
      <c r="AB188" s="1">
        <f>SUMIFS(Generation_1!V:V,Generation_1!$A:$A,$B$182,Generation_1!$B:$B,$H188)-SUMIFS(Generation_1!$C:$C,Generation_1!$A:$A,$B$182,Generation_1!$B:$B,$H188)</f>
        <v>26055.520137804644</v>
      </c>
      <c r="AC188" s="1">
        <f>SUMIFS(Generation_1!W:W,Generation_1!$A:$A,$B$182,Generation_1!$B:$B,$H188)-SUMIFS(Generation_1!$C:$C,Generation_1!$A:$A,$B$182,Generation_1!$B:$B,$H188)</f>
        <v>24758.60710558658</v>
      </c>
    </row>
    <row r="189" spans="1:30">
      <c r="H189" s="69" t="s">
        <v>117</v>
      </c>
      <c r="I189" s="1">
        <f>SUMIFS(Generation_1!C:C,Generation_1!$A:$A,$B$182,Generation_1!$B:$B,$H189)-SUMIFS(Generation_1!$C:$C,Generation_1!$A:$A,$B$182,Generation_1!$B:$B,$H189)</f>
        <v>0</v>
      </c>
      <c r="J189" s="1">
        <f>SUMIFS(Generation_1!D:D,Generation_1!$A:$A,$B$182,Generation_1!$B:$B,$H189)-SUMIFS(Generation_1!$C:$C,Generation_1!$A:$A,$B$182,Generation_1!$B:$B,$H189)</f>
        <v>-2841.3111808528793</v>
      </c>
      <c r="K189" s="1">
        <f>SUMIFS(Generation_1!E:E,Generation_1!$A:$A,$B$182,Generation_1!$B:$B,$H189)-SUMIFS(Generation_1!$C:$C,Generation_1!$A:$A,$B$182,Generation_1!$B:$B,$H189)</f>
        <v>-2961.0096481203127</v>
      </c>
      <c r="L189" s="1">
        <f>SUMIFS(Generation_1!F:F,Generation_1!$A:$A,$B$182,Generation_1!$B:$B,$H189)-SUMIFS(Generation_1!$C:$C,Generation_1!$A:$A,$B$182,Generation_1!$B:$B,$H189)</f>
        <v>60.725069106580122</v>
      </c>
      <c r="M189" s="1">
        <f>SUMIFS(Generation_1!G:G,Generation_1!$A:$A,$B$182,Generation_1!$B:$B,$H189)-SUMIFS(Generation_1!$C:$C,Generation_1!$A:$A,$B$182,Generation_1!$B:$B,$H189)</f>
        <v>-2272.5004884759092</v>
      </c>
      <c r="N189" s="1">
        <f>SUMIFS(Generation_1!H:H,Generation_1!$A:$A,$B$182,Generation_1!$B:$B,$H189)-SUMIFS(Generation_1!$C:$C,Generation_1!$A:$A,$B$182,Generation_1!$B:$B,$H189)</f>
        <v>-269.83454608787542</v>
      </c>
      <c r="O189" s="1">
        <f>SUMIFS(Generation_1!I:I,Generation_1!$A:$A,$B$182,Generation_1!$B:$B,$H189)-SUMIFS(Generation_1!$C:$C,Generation_1!$A:$A,$B$182,Generation_1!$B:$B,$H189)</f>
        <v>-6871.8228622179831</v>
      </c>
      <c r="P189" s="1">
        <f>SUMIFS(Generation_1!J:J,Generation_1!$A:$A,$B$182,Generation_1!$B:$B,$H189)-SUMIFS(Generation_1!$C:$C,Generation_1!$A:$A,$B$182,Generation_1!$B:$B,$H189)</f>
        <v>1283.9691342621936</v>
      </c>
      <c r="Q189" s="1">
        <f>SUMIFS(Generation_1!K:K,Generation_1!$A:$A,$B$182,Generation_1!$B:$B,$H189)-SUMIFS(Generation_1!$C:$C,Generation_1!$A:$A,$B$182,Generation_1!$B:$B,$H189)</f>
        <v>-371.33078950500567</v>
      </c>
      <c r="R189" s="1">
        <f>SUMIFS(Generation_1!L:L,Generation_1!$A:$A,$B$182,Generation_1!$B:$B,$H189)-SUMIFS(Generation_1!$C:$C,Generation_1!$A:$A,$B$182,Generation_1!$B:$B,$H189)</f>
        <v>-4002.4336153260356</v>
      </c>
      <c r="S189" s="1">
        <f>SUMIFS(Generation_1!M:M,Generation_1!$A:$A,$B$182,Generation_1!$B:$B,$H189)-SUMIFS(Generation_1!$C:$C,Generation_1!$A:$A,$B$182,Generation_1!$B:$B,$H189)</f>
        <v>-859.55618469039291</v>
      </c>
      <c r="T189" s="1">
        <f>SUMIFS(Generation_1!N:N,Generation_1!$A:$A,$B$182,Generation_1!$B:$B,$H189)-SUMIFS(Generation_1!$C:$C,Generation_1!$A:$A,$B$182,Generation_1!$B:$B,$H189)</f>
        <v>-3329.4180891523356</v>
      </c>
      <c r="U189" s="1">
        <f>SUMIFS(Generation_1!O:O,Generation_1!$A:$A,$B$182,Generation_1!$B:$B,$H189)-SUMIFS(Generation_1!$C:$C,Generation_1!$A:$A,$B$182,Generation_1!$B:$B,$H189)</f>
        <v>-3703.7737295459283</v>
      </c>
      <c r="V189" s="1">
        <f>SUMIFS(Generation_1!P:P,Generation_1!$A:$A,$B$182,Generation_1!$B:$B,$H189)-SUMIFS(Generation_1!$C:$C,Generation_1!$A:$A,$B$182,Generation_1!$B:$B,$H189)</f>
        <v>-1173.9920505637474</v>
      </c>
      <c r="W189" s="1">
        <f>SUMIFS(Generation_1!Q:Q,Generation_1!$A:$A,$B$182,Generation_1!$B:$B,$H189)-SUMIFS(Generation_1!$C:$C,Generation_1!$A:$A,$B$182,Generation_1!$B:$B,$H189)</f>
        <v>-2597.0234051463885</v>
      </c>
      <c r="X189" s="1">
        <f>SUMIFS(Generation_1!R:R,Generation_1!$A:$A,$B$182,Generation_1!$B:$B,$H189)-SUMIFS(Generation_1!$C:$C,Generation_1!$A:$A,$B$182,Generation_1!$B:$B,$H189)</f>
        <v>-1380.8815368760643</v>
      </c>
      <c r="Y189" s="1">
        <f>SUMIFS(Generation_1!S:S,Generation_1!$A:$A,$B$182,Generation_1!$B:$B,$H189)-SUMIFS(Generation_1!$C:$C,Generation_1!$A:$A,$B$182,Generation_1!$B:$B,$H189)</f>
        <v>-7352.4501945471657</v>
      </c>
      <c r="Z189" s="1">
        <f>SUMIFS(Generation_1!T:T,Generation_1!$A:$A,$B$182,Generation_1!$B:$B,$H189)-SUMIFS(Generation_1!$C:$C,Generation_1!$A:$A,$B$182,Generation_1!$B:$B,$H189)</f>
        <v>328.36809144973995</v>
      </c>
      <c r="AA189" s="1">
        <f>SUMIFS(Generation_1!U:U,Generation_1!$A:$A,$B$182,Generation_1!$B:$B,$H189)-SUMIFS(Generation_1!$C:$C,Generation_1!$A:$A,$B$182,Generation_1!$B:$B,$H189)</f>
        <v>-1096.3354214939427</v>
      </c>
      <c r="AB189" s="1">
        <f>SUMIFS(Generation_1!V:V,Generation_1!$A:$A,$B$182,Generation_1!$B:$B,$H189)-SUMIFS(Generation_1!$C:$C,Generation_1!$A:$A,$B$182,Generation_1!$B:$B,$H189)</f>
        <v>-4630.6088810259116</v>
      </c>
      <c r="AC189" s="1">
        <f>SUMIFS(Generation_1!W:W,Generation_1!$A:$A,$B$182,Generation_1!$B:$B,$H189)-SUMIFS(Generation_1!$C:$C,Generation_1!$A:$A,$B$182,Generation_1!$B:$B,$H189)</f>
        <v>-2075.4815286189969</v>
      </c>
    </row>
    <row r="190" spans="1:30">
      <c r="H190" s="69" t="s">
        <v>118</v>
      </c>
      <c r="I190" s="1">
        <f>SUMIFS(Generation_1!C:C,Generation_1!$A:$A,$B$182,Generation_1!$B:$B,$H190)-SUMIFS(Generation_1!$C:$C,Generation_1!$A:$A,$B$182,Generation_1!$B:$B,$H190)</f>
        <v>0</v>
      </c>
      <c r="J190" s="1">
        <f>SUMIFS(Generation_1!D:D,Generation_1!$A:$A,$B$182,Generation_1!$B:$B,$H190)-SUMIFS(Generation_1!$C:$C,Generation_1!$A:$A,$B$182,Generation_1!$B:$B,$H190)</f>
        <v>13.870111624975635</v>
      </c>
      <c r="K190" s="1">
        <f>SUMIFS(Generation_1!E:E,Generation_1!$A:$A,$B$182,Generation_1!$B:$B,$H190)-SUMIFS(Generation_1!$C:$C,Generation_1!$A:$A,$B$182,Generation_1!$B:$B,$H190)</f>
        <v>-5.9177810702990143</v>
      </c>
      <c r="L190" s="1">
        <f>SUMIFS(Generation_1!F:F,Generation_1!$A:$A,$B$182,Generation_1!$B:$B,$H190)-SUMIFS(Generation_1!$C:$C,Generation_1!$A:$A,$B$182,Generation_1!$B:$B,$H190)</f>
        <v>72.827287808659946</v>
      </c>
      <c r="M190" s="1">
        <f>SUMIFS(Generation_1!G:G,Generation_1!$A:$A,$B$182,Generation_1!$B:$B,$H190)-SUMIFS(Generation_1!$C:$C,Generation_1!$A:$A,$B$182,Generation_1!$B:$B,$H190)</f>
        <v>287.44778426630626</v>
      </c>
      <c r="N190" s="1">
        <f>SUMIFS(Generation_1!H:H,Generation_1!$A:$A,$B$182,Generation_1!$B:$B,$H190)-SUMIFS(Generation_1!$C:$C,Generation_1!$A:$A,$B$182,Generation_1!$B:$B,$H190)</f>
        <v>466.2917164624597</v>
      </c>
      <c r="O190" s="1">
        <f>SUMIFS(Generation_1!I:I,Generation_1!$A:$A,$B$182,Generation_1!$B:$B,$H190)-SUMIFS(Generation_1!$C:$C,Generation_1!$A:$A,$B$182,Generation_1!$B:$B,$H190)</f>
        <v>756.80343262309668</v>
      </c>
      <c r="P190" s="1">
        <f>SUMIFS(Generation_1!J:J,Generation_1!$A:$A,$B$182,Generation_1!$B:$B,$H190)-SUMIFS(Generation_1!$C:$C,Generation_1!$A:$A,$B$182,Generation_1!$B:$B,$H190)</f>
        <v>481.4072800165344</v>
      </c>
      <c r="Q190" s="1">
        <f>SUMIFS(Generation_1!K:K,Generation_1!$A:$A,$B$182,Generation_1!$B:$B,$H190)-SUMIFS(Generation_1!$C:$C,Generation_1!$A:$A,$B$182,Generation_1!$B:$B,$H190)</f>
        <v>697.78879051221293</v>
      </c>
      <c r="R190" s="1">
        <f>SUMIFS(Generation_1!L:L,Generation_1!$A:$A,$B$182,Generation_1!$B:$B,$H190)-SUMIFS(Generation_1!$C:$C,Generation_1!$A:$A,$B$182,Generation_1!$B:$B,$H190)</f>
        <v>2555.0155017782358</v>
      </c>
      <c r="S190" s="1">
        <f>SUMIFS(Generation_1!M:M,Generation_1!$A:$A,$B$182,Generation_1!$B:$B,$H190)-SUMIFS(Generation_1!$C:$C,Generation_1!$A:$A,$B$182,Generation_1!$B:$B,$H190)</f>
        <v>1863.8720986340707</v>
      </c>
      <c r="T190" s="1">
        <f>SUMIFS(Generation_1!N:N,Generation_1!$A:$A,$B$182,Generation_1!$B:$B,$H190)-SUMIFS(Generation_1!$C:$C,Generation_1!$A:$A,$B$182,Generation_1!$B:$B,$H190)</f>
        <v>2193.4700505491969</v>
      </c>
      <c r="U190" s="1">
        <f>SUMIFS(Generation_1!O:O,Generation_1!$A:$A,$B$182,Generation_1!$B:$B,$H190)-SUMIFS(Generation_1!$C:$C,Generation_1!$A:$A,$B$182,Generation_1!$B:$B,$H190)</f>
        <v>2598.3265256820869</v>
      </c>
      <c r="V190" s="1">
        <f>SUMIFS(Generation_1!P:P,Generation_1!$A:$A,$B$182,Generation_1!$B:$B,$H190)-SUMIFS(Generation_1!$C:$C,Generation_1!$A:$A,$B$182,Generation_1!$B:$B,$H190)</f>
        <v>3374.7540885287467</v>
      </c>
      <c r="W190" s="1">
        <f>SUMIFS(Generation_1!Q:Q,Generation_1!$A:$A,$B$182,Generation_1!$B:$B,$H190)-SUMIFS(Generation_1!$C:$C,Generation_1!$A:$A,$B$182,Generation_1!$B:$B,$H190)</f>
        <v>8195.4458873432031</v>
      </c>
      <c r="X190" s="1">
        <f>SUMIFS(Generation_1!R:R,Generation_1!$A:$A,$B$182,Generation_1!$B:$B,$H190)-SUMIFS(Generation_1!$C:$C,Generation_1!$A:$A,$B$182,Generation_1!$B:$B,$H190)</f>
        <v>8786.9797724570035</v>
      </c>
      <c r="Y190" s="1">
        <f>SUMIFS(Generation_1!S:S,Generation_1!$A:$A,$B$182,Generation_1!$B:$B,$H190)-SUMIFS(Generation_1!$C:$C,Generation_1!$A:$A,$B$182,Generation_1!$B:$B,$H190)</f>
        <v>8251.8914070553747</v>
      </c>
      <c r="Z190" s="1">
        <f>SUMIFS(Generation_1!T:T,Generation_1!$A:$A,$B$182,Generation_1!$B:$B,$H190)-SUMIFS(Generation_1!$C:$C,Generation_1!$A:$A,$B$182,Generation_1!$B:$B,$H190)</f>
        <v>8142.3070685197226</v>
      </c>
      <c r="AA190" s="1">
        <f>SUMIFS(Generation_1!U:U,Generation_1!$A:$A,$B$182,Generation_1!$B:$B,$H190)-SUMIFS(Generation_1!$C:$C,Generation_1!$A:$A,$B$182,Generation_1!$B:$B,$H190)</f>
        <v>8512.6960158584243</v>
      </c>
      <c r="AB190" s="1">
        <f>SUMIFS(Generation_1!V:V,Generation_1!$A:$A,$B$182,Generation_1!$B:$B,$H190)-SUMIFS(Generation_1!$C:$C,Generation_1!$A:$A,$B$182,Generation_1!$B:$B,$H190)</f>
        <v>8261.1984625403675</v>
      </c>
      <c r="AC190" s="1">
        <f>SUMIFS(Generation_1!W:W,Generation_1!$A:$A,$B$182,Generation_1!$B:$B,$H190)-SUMIFS(Generation_1!$C:$C,Generation_1!$A:$A,$B$182,Generation_1!$B:$B,$H190)</f>
        <v>8951.020873841584</v>
      </c>
    </row>
    <row r="191" spans="1:30">
      <c r="H191" s="69" t="s">
        <v>119</v>
      </c>
      <c r="I191" s="1">
        <f>SUMIFS(Generation_1!C:C,Generation_1!$A:$A,$B$182,Generation_1!$B:$B,$H191)-SUMIFS(Generation_1!$C:$C,Generation_1!$A:$A,$B$182,Generation_1!$B:$B,$H191)</f>
        <v>0</v>
      </c>
      <c r="J191" s="1">
        <f>SUMIFS(Generation_1!D:D,Generation_1!$A:$A,$B$182,Generation_1!$B:$B,$H191)-SUMIFS(Generation_1!$C:$C,Generation_1!$A:$A,$B$182,Generation_1!$B:$B,$H191)</f>
        <v>41.686400905517019</v>
      </c>
      <c r="K191" s="1">
        <f>SUMIFS(Generation_1!E:E,Generation_1!$A:$A,$B$182,Generation_1!$B:$B,$H191)-SUMIFS(Generation_1!$C:$C,Generation_1!$A:$A,$B$182,Generation_1!$B:$B,$H191)</f>
        <v>97.923093628477261</v>
      </c>
      <c r="L191" s="1">
        <f>SUMIFS(Generation_1!F:F,Generation_1!$A:$A,$B$182,Generation_1!$B:$B,$H191)-SUMIFS(Generation_1!$C:$C,Generation_1!$A:$A,$B$182,Generation_1!$B:$B,$H191)</f>
        <v>158.14437365228599</v>
      </c>
      <c r="M191" s="1">
        <f>SUMIFS(Generation_1!G:G,Generation_1!$A:$A,$B$182,Generation_1!$B:$B,$H191)-SUMIFS(Generation_1!$C:$C,Generation_1!$A:$A,$B$182,Generation_1!$B:$B,$H191)</f>
        <v>204.99954491626755</v>
      </c>
      <c r="N191" s="1">
        <f>SUMIFS(Generation_1!H:H,Generation_1!$A:$A,$B$182,Generation_1!$B:$B,$H191)-SUMIFS(Generation_1!$C:$C,Generation_1!$A:$A,$B$182,Generation_1!$B:$B,$H191)</f>
        <v>249.80091145985961</v>
      </c>
      <c r="O191" s="1">
        <f>SUMIFS(Generation_1!I:I,Generation_1!$A:$A,$B$182,Generation_1!$B:$B,$H191)-SUMIFS(Generation_1!$C:$C,Generation_1!$A:$A,$B$182,Generation_1!$B:$B,$H191)</f>
        <v>281.16310488319613</v>
      </c>
      <c r="P191" s="1">
        <f>SUMIFS(Generation_1!J:J,Generation_1!$A:$A,$B$182,Generation_1!$B:$B,$H191)-SUMIFS(Generation_1!$C:$C,Generation_1!$A:$A,$B$182,Generation_1!$B:$B,$H191)</f>
        <v>311.07369293374012</v>
      </c>
      <c r="Q191" s="1">
        <f>SUMIFS(Generation_1!K:K,Generation_1!$A:$A,$B$182,Generation_1!$B:$B,$H191)-SUMIFS(Generation_1!$C:$C,Generation_1!$A:$A,$B$182,Generation_1!$B:$B,$H191)</f>
        <v>382.08575088516653</v>
      </c>
      <c r="R191" s="1">
        <f>SUMIFS(Generation_1!L:L,Generation_1!$A:$A,$B$182,Generation_1!$B:$B,$H191)-SUMIFS(Generation_1!$C:$C,Generation_1!$A:$A,$B$182,Generation_1!$B:$B,$H191)</f>
        <v>427.69411988933706</v>
      </c>
      <c r="S191" s="1">
        <f>SUMIFS(Generation_1!M:M,Generation_1!$A:$A,$B$182,Generation_1!$B:$B,$H191)-SUMIFS(Generation_1!$C:$C,Generation_1!$A:$A,$B$182,Generation_1!$B:$B,$H191)</f>
        <v>428.88227970405086</v>
      </c>
      <c r="T191" s="1">
        <f>SUMIFS(Generation_1!N:N,Generation_1!$A:$A,$B$182,Generation_1!$B:$B,$H191)-SUMIFS(Generation_1!$C:$C,Generation_1!$A:$A,$B$182,Generation_1!$B:$B,$H191)</f>
        <v>443.20917977809899</v>
      </c>
      <c r="U191" s="1">
        <f>SUMIFS(Generation_1!O:O,Generation_1!$A:$A,$B$182,Generation_1!$B:$B,$H191)-SUMIFS(Generation_1!$C:$C,Generation_1!$A:$A,$B$182,Generation_1!$B:$B,$H191)</f>
        <v>467.22812424049147</v>
      </c>
      <c r="V191" s="1">
        <f>SUMIFS(Generation_1!P:P,Generation_1!$A:$A,$B$182,Generation_1!$B:$B,$H191)-SUMIFS(Generation_1!$C:$C,Generation_1!$A:$A,$B$182,Generation_1!$B:$B,$H191)</f>
        <v>519.46006277560923</v>
      </c>
      <c r="W191" s="1">
        <f>SUMIFS(Generation_1!Q:Q,Generation_1!$A:$A,$B$182,Generation_1!$B:$B,$H191)-SUMIFS(Generation_1!$C:$C,Generation_1!$A:$A,$B$182,Generation_1!$B:$B,$H191)</f>
        <v>607.72905707549126</v>
      </c>
      <c r="X191" s="1">
        <f>SUMIFS(Generation_1!R:R,Generation_1!$A:$A,$B$182,Generation_1!$B:$B,$H191)-SUMIFS(Generation_1!$C:$C,Generation_1!$A:$A,$B$182,Generation_1!$B:$B,$H191)</f>
        <v>709.74892279733513</v>
      </c>
      <c r="Y191" s="1">
        <f>SUMIFS(Generation_1!S:S,Generation_1!$A:$A,$B$182,Generation_1!$B:$B,$H191)-SUMIFS(Generation_1!$C:$C,Generation_1!$A:$A,$B$182,Generation_1!$B:$B,$H191)</f>
        <v>791.61338963005255</v>
      </c>
      <c r="Z191" s="1">
        <f>SUMIFS(Generation_1!T:T,Generation_1!$A:$A,$B$182,Generation_1!$B:$B,$H191)-SUMIFS(Generation_1!$C:$C,Generation_1!$A:$A,$B$182,Generation_1!$B:$B,$H191)</f>
        <v>874.77395655337546</v>
      </c>
      <c r="AA191" s="1">
        <f>SUMIFS(Generation_1!U:U,Generation_1!$A:$A,$B$182,Generation_1!$B:$B,$H191)-SUMIFS(Generation_1!$C:$C,Generation_1!$A:$A,$B$182,Generation_1!$B:$B,$H191)</f>
        <v>951.59873859468394</v>
      </c>
      <c r="AB191" s="1">
        <f>SUMIFS(Generation_1!V:V,Generation_1!$A:$A,$B$182,Generation_1!$B:$B,$H191)-SUMIFS(Generation_1!$C:$C,Generation_1!$A:$A,$B$182,Generation_1!$B:$B,$H191)</f>
        <v>1033.0364628846214</v>
      </c>
      <c r="AC191" s="1">
        <f>SUMIFS(Generation_1!W:W,Generation_1!$A:$A,$B$182,Generation_1!$B:$B,$H191)-SUMIFS(Generation_1!$C:$C,Generation_1!$A:$A,$B$182,Generation_1!$B:$B,$H191)</f>
        <v>1090.5718656748963</v>
      </c>
    </row>
    <row r="192" spans="1:30">
      <c r="H192" s="69" t="s">
        <v>120</v>
      </c>
      <c r="I192" s="1">
        <f>SUMIFS(Generation_1!C:C,Generation_1!$A:$A,$B$182,Generation_1!$B:$B,$H192)-SUMIFS(Generation_1!$C:$C,Generation_1!$A:$A,$B$182,Generation_1!$B:$B,$H192)</f>
        <v>0</v>
      </c>
      <c r="J192" s="1">
        <f>SUMIFS(Generation_1!D:D,Generation_1!$A:$A,$B$182,Generation_1!$B:$B,$H192)-SUMIFS(Generation_1!$C:$C,Generation_1!$A:$A,$B$182,Generation_1!$B:$B,$H192)</f>
        <v>1080.3227072098489</v>
      </c>
      <c r="K192" s="1">
        <f>SUMIFS(Generation_1!E:E,Generation_1!$A:$A,$B$182,Generation_1!$B:$B,$H192)-SUMIFS(Generation_1!$C:$C,Generation_1!$A:$A,$B$182,Generation_1!$B:$B,$H192)</f>
        <v>1242.7053864370755</v>
      </c>
      <c r="L192" s="1">
        <f>SUMIFS(Generation_1!F:F,Generation_1!$A:$A,$B$182,Generation_1!$B:$B,$H192)-SUMIFS(Generation_1!$C:$C,Generation_1!$A:$A,$B$182,Generation_1!$B:$B,$H192)</f>
        <v>1527.1105205819913</v>
      </c>
      <c r="M192" s="1">
        <f>SUMIFS(Generation_1!G:G,Generation_1!$A:$A,$B$182,Generation_1!$B:$B,$H192)-SUMIFS(Generation_1!$C:$C,Generation_1!$A:$A,$B$182,Generation_1!$B:$B,$H192)</f>
        <v>5694.6830457309261</v>
      </c>
      <c r="N192" s="1">
        <f>SUMIFS(Generation_1!H:H,Generation_1!$A:$A,$B$182,Generation_1!$B:$B,$H192)-SUMIFS(Generation_1!$C:$C,Generation_1!$A:$A,$B$182,Generation_1!$B:$B,$H192)</f>
        <v>7756.6484281866651</v>
      </c>
      <c r="O192" s="1">
        <f>SUMIFS(Generation_1!I:I,Generation_1!$A:$A,$B$182,Generation_1!$B:$B,$H192)-SUMIFS(Generation_1!$C:$C,Generation_1!$A:$A,$B$182,Generation_1!$B:$B,$H192)</f>
        <v>7271.3569949922239</v>
      </c>
      <c r="P192" s="1">
        <f>SUMIFS(Generation_1!J:J,Generation_1!$A:$A,$B$182,Generation_1!$B:$B,$H192)-SUMIFS(Generation_1!$C:$C,Generation_1!$A:$A,$B$182,Generation_1!$B:$B,$H192)</f>
        <v>13333.29609459309</v>
      </c>
      <c r="Q192" s="1">
        <f>SUMIFS(Generation_1!K:K,Generation_1!$A:$A,$B$182,Generation_1!$B:$B,$H192)-SUMIFS(Generation_1!$C:$C,Generation_1!$A:$A,$B$182,Generation_1!$B:$B,$H192)</f>
        <v>15203.620958193795</v>
      </c>
      <c r="R192" s="1">
        <f>SUMIFS(Generation_1!L:L,Generation_1!$A:$A,$B$182,Generation_1!$B:$B,$H192)-SUMIFS(Generation_1!$C:$C,Generation_1!$A:$A,$B$182,Generation_1!$B:$B,$H192)</f>
        <v>14735.031008410937</v>
      </c>
      <c r="S192" s="1">
        <f>SUMIFS(Generation_1!M:M,Generation_1!$A:$A,$B$182,Generation_1!$B:$B,$H192)-SUMIFS(Generation_1!$C:$C,Generation_1!$A:$A,$B$182,Generation_1!$B:$B,$H192)</f>
        <v>17200.366171814574</v>
      </c>
      <c r="T192" s="1">
        <f>SUMIFS(Generation_1!N:N,Generation_1!$A:$A,$B$182,Generation_1!$B:$B,$H192)-SUMIFS(Generation_1!$C:$C,Generation_1!$A:$A,$B$182,Generation_1!$B:$B,$H192)</f>
        <v>17967.448570829642</v>
      </c>
      <c r="U192" s="1">
        <f>SUMIFS(Generation_1!O:O,Generation_1!$A:$A,$B$182,Generation_1!$B:$B,$H192)-SUMIFS(Generation_1!$C:$C,Generation_1!$A:$A,$B$182,Generation_1!$B:$B,$H192)</f>
        <v>16360.148642155706</v>
      </c>
      <c r="V192" s="1">
        <f>SUMIFS(Generation_1!P:P,Generation_1!$A:$A,$B$182,Generation_1!$B:$B,$H192)-SUMIFS(Generation_1!$C:$C,Generation_1!$A:$A,$B$182,Generation_1!$B:$B,$H192)</f>
        <v>17204.991525547826</v>
      </c>
      <c r="W192" s="1">
        <f>SUMIFS(Generation_1!Q:Q,Generation_1!$A:$A,$B$182,Generation_1!$B:$B,$H192)-SUMIFS(Generation_1!$C:$C,Generation_1!$A:$A,$B$182,Generation_1!$B:$B,$H192)</f>
        <v>38249.323917880371</v>
      </c>
      <c r="X192" s="1">
        <f>SUMIFS(Generation_1!R:R,Generation_1!$A:$A,$B$182,Generation_1!$B:$B,$H192)-SUMIFS(Generation_1!$C:$C,Generation_1!$A:$A,$B$182,Generation_1!$B:$B,$H192)</f>
        <v>39157.165499341332</v>
      </c>
      <c r="Y192" s="1">
        <f>SUMIFS(Generation_1!S:S,Generation_1!$A:$A,$B$182,Generation_1!$B:$B,$H192)-SUMIFS(Generation_1!$C:$C,Generation_1!$A:$A,$B$182,Generation_1!$B:$B,$H192)</f>
        <v>37264.544786795836</v>
      </c>
      <c r="Z192" s="1">
        <f>SUMIFS(Generation_1!T:T,Generation_1!$A:$A,$B$182,Generation_1!$B:$B,$H192)-SUMIFS(Generation_1!$C:$C,Generation_1!$A:$A,$B$182,Generation_1!$B:$B,$H192)</f>
        <v>39729.537570882087</v>
      </c>
      <c r="AA192" s="1">
        <f>SUMIFS(Generation_1!U:U,Generation_1!$A:$A,$B$182,Generation_1!$B:$B,$H192)-SUMIFS(Generation_1!$C:$C,Generation_1!$A:$A,$B$182,Generation_1!$B:$B,$H192)</f>
        <v>38547.869193406434</v>
      </c>
      <c r="AB192" s="1">
        <f>SUMIFS(Generation_1!V:V,Generation_1!$A:$A,$B$182,Generation_1!$B:$B,$H192)-SUMIFS(Generation_1!$C:$C,Generation_1!$A:$A,$B$182,Generation_1!$B:$B,$H192)</f>
        <v>37770.139347082768</v>
      </c>
      <c r="AC192" s="1">
        <f>SUMIFS(Generation_1!W:W,Generation_1!$A:$A,$B$182,Generation_1!$B:$B,$H192)-SUMIFS(Generation_1!$C:$C,Generation_1!$A:$A,$B$182,Generation_1!$B:$B,$H192)</f>
        <v>38985.686728178691</v>
      </c>
    </row>
    <row r="193" spans="8:29">
      <c r="H193" s="69" t="s">
        <v>121</v>
      </c>
      <c r="I193" s="1">
        <f>SUMIFS(Generation_1!C:C,Generation_1!$A:$A,$B$182,Generation_1!$B:$B,$H193)-SUMIFS(Generation_1!$C:$C,Generation_1!$A:$A,$B$182,Generation_1!$B:$B,$H193)</f>
        <v>0</v>
      </c>
      <c r="J193" s="1">
        <f>SUMIFS(Generation_1!D:D,Generation_1!$A:$A,$B$182,Generation_1!$B:$B,$H193)-SUMIFS(Generation_1!$C:$C,Generation_1!$A:$A,$B$182,Generation_1!$B:$B,$H193)</f>
        <v>2609.5231455561388</v>
      </c>
      <c r="K193" s="1">
        <f>SUMIFS(Generation_1!E:E,Generation_1!$A:$A,$B$182,Generation_1!$B:$B,$H193)-SUMIFS(Generation_1!$C:$C,Generation_1!$A:$A,$B$182,Generation_1!$B:$B,$H193)</f>
        <v>2195.9283718217212</v>
      </c>
      <c r="L193" s="1">
        <f>SUMIFS(Generation_1!F:F,Generation_1!$A:$A,$B$182,Generation_1!$B:$B,$H193)-SUMIFS(Generation_1!$C:$C,Generation_1!$A:$A,$B$182,Generation_1!$B:$B,$H193)</f>
        <v>2284.8114375661971</v>
      </c>
      <c r="M193" s="1">
        <f>SUMIFS(Generation_1!G:G,Generation_1!$A:$A,$B$182,Generation_1!$B:$B,$H193)-SUMIFS(Generation_1!$C:$C,Generation_1!$A:$A,$B$182,Generation_1!$B:$B,$H193)</f>
        <v>3123.4893326973397</v>
      </c>
      <c r="N193" s="1">
        <f>SUMIFS(Generation_1!H:H,Generation_1!$A:$A,$B$182,Generation_1!$B:$B,$H193)-SUMIFS(Generation_1!$C:$C,Generation_1!$A:$A,$B$182,Generation_1!$B:$B,$H193)</f>
        <v>5039.9141143903234</v>
      </c>
      <c r="O193" s="1">
        <f>SUMIFS(Generation_1!I:I,Generation_1!$A:$A,$B$182,Generation_1!$B:$B,$H193)-SUMIFS(Generation_1!$C:$C,Generation_1!$A:$A,$B$182,Generation_1!$B:$B,$H193)</f>
        <v>9126.6362379574839</v>
      </c>
      <c r="P193" s="1">
        <f>SUMIFS(Generation_1!J:J,Generation_1!$A:$A,$B$182,Generation_1!$B:$B,$H193)-SUMIFS(Generation_1!$C:$C,Generation_1!$A:$A,$B$182,Generation_1!$B:$B,$H193)</f>
        <v>6169.6881017512515</v>
      </c>
      <c r="Q193" s="1">
        <f>SUMIFS(Generation_1!K:K,Generation_1!$A:$A,$B$182,Generation_1!$B:$B,$H193)-SUMIFS(Generation_1!$C:$C,Generation_1!$A:$A,$B$182,Generation_1!$B:$B,$H193)</f>
        <v>9065.500508407722</v>
      </c>
      <c r="R193" s="1">
        <f>SUMIFS(Generation_1!L:L,Generation_1!$A:$A,$B$182,Generation_1!$B:$B,$H193)-SUMIFS(Generation_1!$C:$C,Generation_1!$A:$A,$B$182,Generation_1!$B:$B,$H193)</f>
        <v>10514.956376103555</v>
      </c>
      <c r="S193" s="1">
        <f>SUMIFS(Generation_1!M:M,Generation_1!$A:$A,$B$182,Generation_1!$B:$B,$H193)-SUMIFS(Generation_1!$C:$C,Generation_1!$A:$A,$B$182,Generation_1!$B:$B,$H193)</f>
        <v>11775.258457528334</v>
      </c>
      <c r="T193" s="1">
        <f>SUMIFS(Generation_1!N:N,Generation_1!$A:$A,$B$182,Generation_1!$B:$B,$H193)-SUMIFS(Generation_1!$C:$C,Generation_1!$A:$A,$B$182,Generation_1!$B:$B,$H193)</f>
        <v>14301.822739275469</v>
      </c>
      <c r="U193" s="1">
        <f>SUMIFS(Generation_1!O:O,Generation_1!$A:$A,$B$182,Generation_1!$B:$B,$H193)-SUMIFS(Generation_1!$C:$C,Generation_1!$A:$A,$B$182,Generation_1!$B:$B,$H193)</f>
        <v>17260.25226791489</v>
      </c>
      <c r="V193" s="1">
        <f>SUMIFS(Generation_1!P:P,Generation_1!$A:$A,$B$182,Generation_1!$B:$B,$H193)-SUMIFS(Generation_1!$C:$C,Generation_1!$A:$A,$B$182,Generation_1!$B:$B,$H193)</f>
        <v>17054.954188513191</v>
      </c>
      <c r="W193" s="1">
        <f>SUMIFS(Generation_1!Q:Q,Generation_1!$A:$A,$B$182,Generation_1!$B:$B,$H193)-SUMIFS(Generation_1!$C:$C,Generation_1!$A:$A,$B$182,Generation_1!$B:$B,$H193)</f>
        <v>18203.854326257155</v>
      </c>
      <c r="X193" s="1">
        <f>SUMIFS(Generation_1!R:R,Generation_1!$A:$A,$B$182,Generation_1!$B:$B,$H193)-SUMIFS(Generation_1!$C:$C,Generation_1!$A:$A,$B$182,Generation_1!$B:$B,$H193)</f>
        <v>18250.016165341578</v>
      </c>
      <c r="Y193" s="1">
        <f>SUMIFS(Generation_1!S:S,Generation_1!$A:$A,$B$182,Generation_1!$B:$B,$H193)-SUMIFS(Generation_1!$C:$C,Generation_1!$A:$A,$B$182,Generation_1!$B:$B,$H193)</f>
        <v>18344.472062079061</v>
      </c>
      <c r="Z193" s="1">
        <f>SUMIFS(Generation_1!T:T,Generation_1!$A:$A,$B$182,Generation_1!$B:$B,$H193)-SUMIFS(Generation_1!$C:$C,Generation_1!$A:$A,$B$182,Generation_1!$B:$B,$H193)</f>
        <v>14461.954472300005</v>
      </c>
      <c r="AA193" s="1">
        <f>SUMIFS(Generation_1!U:U,Generation_1!$A:$A,$B$182,Generation_1!$B:$B,$H193)-SUMIFS(Generation_1!$C:$C,Generation_1!$A:$A,$B$182,Generation_1!$B:$B,$H193)</f>
        <v>16039.870804816886</v>
      </c>
      <c r="AB193" s="1">
        <f>SUMIFS(Generation_1!V:V,Generation_1!$A:$A,$B$182,Generation_1!$B:$B,$H193)-SUMIFS(Generation_1!$C:$C,Generation_1!$A:$A,$B$182,Generation_1!$B:$B,$H193)</f>
        <v>16547.401953566776</v>
      </c>
      <c r="AC193" s="1">
        <f>SUMIFS(Generation_1!W:W,Generation_1!$A:$A,$B$182,Generation_1!$B:$B,$H193)-SUMIFS(Generation_1!$C:$C,Generation_1!$A:$A,$B$182,Generation_1!$B:$B,$H193)</f>
        <v>17167.576445698622</v>
      </c>
    </row>
    <row r="194" spans="8:29">
      <c r="H194" s="69" t="s">
        <v>122</v>
      </c>
      <c r="I194" s="1">
        <f>SUMIFS(Generation_1!C:C,Generation_1!$A:$A,$B$182,Generation_1!$B:$B,$H194)-SUMIFS(Generation_1!$C:$C,Generation_1!$A:$A,$B$182,Generation_1!$B:$B,$H194)</f>
        <v>0</v>
      </c>
      <c r="J194" s="1">
        <f>SUMIFS(Generation_1!D:D,Generation_1!$A:$A,$B$182,Generation_1!$B:$B,$H194)-SUMIFS(Generation_1!$C:$C,Generation_1!$A:$A,$B$182,Generation_1!$B:$B,$H194)</f>
        <v>932.09605344500233</v>
      </c>
      <c r="K194" s="1">
        <f>SUMIFS(Generation_1!E:E,Generation_1!$A:$A,$B$182,Generation_1!$B:$B,$H194)-SUMIFS(Generation_1!$C:$C,Generation_1!$A:$A,$B$182,Generation_1!$B:$B,$H194)</f>
        <v>1698.7420977050024</v>
      </c>
      <c r="L194" s="1">
        <f>SUMIFS(Generation_1!F:F,Generation_1!$A:$A,$B$182,Generation_1!$B:$B,$H194)-SUMIFS(Generation_1!$C:$C,Generation_1!$A:$A,$B$182,Generation_1!$B:$B,$H194)</f>
        <v>2200.6998617790014</v>
      </c>
      <c r="M194" s="1">
        <f>SUMIFS(Generation_1!G:G,Generation_1!$A:$A,$B$182,Generation_1!$B:$B,$H194)-SUMIFS(Generation_1!$C:$C,Generation_1!$A:$A,$B$182,Generation_1!$B:$B,$H194)</f>
        <v>2637.1892954375035</v>
      </c>
      <c r="N194" s="1">
        <f>SUMIFS(Generation_1!H:H,Generation_1!$A:$A,$B$182,Generation_1!$B:$B,$H194)-SUMIFS(Generation_1!$C:$C,Generation_1!$A:$A,$B$182,Generation_1!$B:$B,$H194)</f>
        <v>3064.477739904898</v>
      </c>
      <c r="O194" s="1">
        <f>SUMIFS(Generation_1!I:I,Generation_1!$A:$A,$B$182,Generation_1!$B:$B,$H194)-SUMIFS(Generation_1!$C:$C,Generation_1!$A:$A,$B$182,Generation_1!$B:$B,$H194)</f>
        <v>3518.7754783273049</v>
      </c>
      <c r="P194" s="1">
        <f>SUMIFS(Generation_1!J:J,Generation_1!$A:$A,$B$182,Generation_1!$B:$B,$H194)-SUMIFS(Generation_1!$C:$C,Generation_1!$A:$A,$B$182,Generation_1!$B:$B,$H194)</f>
        <v>3998.9083309789021</v>
      </c>
      <c r="Q194" s="1">
        <f>SUMIFS(Generation_1!K:K,Generation_1!$A:$A,$B$182,Generation_1!$B:$B,$H194)-SUMIFS(Generation_1!$C:$C,Generation_1!$A:$A,$B$182,Generation_1!$B:$B,$H194)</f>
        <v>4495.9557627180038</v>
      </c>
      <c r="R194" s="1">
        <f>SUMIFS(Generation_1!L:L,Generation_1!$A:$A,$B$182,Generation_1!$B:$B,$H194)-SUMIFS(Generation_1!$C:$C,Generation_1!$A:$A,$B$182,Generation_1!$B:$B,$H194)</f>
        <v>4943.3664789625</v>
      </c>
      <c r="S194" s="1">
        <f>SUMIFS(Generation_1!M:M,Generation_1!$A:$A,$B$182,Generation_1!$B:$B,$H194)-SUMIFS(Generation_1!$C:$C,Generation_1!$A:$A,$B$182,Generation_1!$B:$B,$H194)</f>
        <v>5439.5852237596991</v>
      </c>
      <c r="T194" s="1">
        <f>SUMIFS(Generation_1!N:N,Generation_1!$A:$A,$B$182,Generation_1!$B:$B,$H194)-SUMIFS(Generation_1!$C:$C,Generation_1!$A:$A,$B$182,Generation_1!$B:$B,$H194)</f>
        <v>6114.5257778826999</v>
      </c>
      <c r="U194" s="1">
        <f>SUMIFS(Generation_1!O:O,Generation_1!$A:$A,$B$182,Generation_1!$B:$B,$H194)-SUMIFS(Generation_1!$C:$C,Generation_1!$A:$A,$B$182,Generation_1!$B:$B,$H194)</f>
        <v>7086.0723870061993</v>
      </c>
      <c r="V194" s="1">
        <f>SUMIFS(Generation_1!P:P,Generation_1!$A:$A,$B$182,Generation_1!$B:$B,$H194)-SUMIFS(Generation_1!$C:$C,Generation_1!$A:$A,$B$182,Generation_1!$B:$B,$H194)</f>
        <v>8441.2290825547025</v>
      </c>
      <c r="W194" s="1">
        <f>SUMIFS(Generation_1!Q:Q,Generation_1!$A:$A,$B$182,Generation_1!$B:$B,$H194)-SUMIFS(Generation_1!$C:$C,Generation_1!$A:$A,$B$182,Generation_1!$B:$B,$H194)</f>
        <v>10528.8883082805</v>
      </c>
      <c r="X194" s="1">
        <f>SUMIFS(Generation_1!R:R,Generation_1!$A:$A,$B$182,Generation_1!$B:$B,$H194)-SUMIFS(Generation_1!$C:$C,Generation_1!$A:$A,$B$182,Generation_1!$B:$B,$H194)</f>
        <v>12375.338138033203</v>
      </c>
      <c r="Y194" s="1">
        <f>SUMIFS(Generation_1!S:S,Generation_1!$A:$A,$B$182,Generation_1!$B:$B,$H194)-SUMIFS(Generation_1!$C:$C,Generation_1!$A:$A,$B$182,Generation_1!$B:$B,$H194)</f>
        <v>13570.018047760906</v>
      </c>
      <c r="Z194" s="1">
        <f>SUMIFS(Generation_1!T:T,Generation_1!$A:$A,$B$182,Generation_1!$B:$B,$H194)-SUMIFS(Generation_1!$C:$C,Generation_1!$A:$A,$B$182,Generation_1!$B:$B,$H194)</f>
        <v>14636.222351277102</v>
      </c>
      <c r="AA194" s="1">
        <f>SUMIFS(Generation_1!U:U,Generation_1!$A:$A,$B$182,Generation_1!$B:$B,$H194)-SUMIFS(Generation_1!$C:$C,Generation_1!$A:$A,$B$182,Generation_1!$B:$B,$H194)</f>
        <v>15628.432071799703</v>
      </c>
      <c r="AB194" s="1">
        <f>SUMIFS(Generation_1!V:V,Generation_1!$A:$A,$B$182,Generation_1!$B:$B,$H194)-SUMIFS(Generation_1!$C:$C,Generation_1!$A:$A,$B$182,Generation_1!$B:$B,$H194)</f>
        <v>16888.3398429029</v>
      </c>
      <c r="AC194" s="1">
        <f>SUMIFS(Generation_1!W:W,Generation_1!$A:$A,$B$182,Generation_1!$B:$B,$H194)-SUMIFS(Generation_1!$C:$C,Generation_1!$A:$A,$B$182,Generation_1!$B:$B,$H194)</f>
        <v>18533.358049808605</v>
      </c>
    </row>
    <row r="196" spans="8:29">
      <c r="H196" s="69" t="s">
        <v>124</v>
      </c>
      <c r="I196" s="1">
        <f>SUMIFS(Generation_1!C:C,Generation_1!$A:$A,$B$182,Generation_1!$B:$B,$H196)-SUMIFS(Generation_1!$C:$C,Generation_1!$A:$A,$B$182,Generation_1!$B:$B,$H196)</f>
        <v>0</v>
      </c>
      <c r="J196" s="1">
        <f>SUMIFS(Generation_1!D:D,Generation_1!$A:$A,$B$182,Generation_1!$B:$B,$H196)-SUMIFS(Generation_1!$C:$C,Generation_1!$A:$A,$B$182,Generation_1!$B:$B,$H196)</f>
        <v>-0.13821430193199102</v>
      </c>
      <c r="K196" s="1">
        <f>SUMIFS(Generation_1!E:E,Generation_1!$A:$A,$B$182,Generation_1!$B:$B,$H196)-SUMIFS(Generation_1!$C:$C,Generation_1!$A:$A,$B$182,Generation_1!$B:$B,$H196)</f>
        <v>3.3320667675089677E-3</v>
      </c>
      <c r="L196" s="1">
        <f>SUMIFS(Generation_1!F:F,Generation_1!$A:$A,$B$182,Generation_1!$B:$B,$H196)-SUMIFS(Generation_1!$C:$C,Generation_1!$A:$A,$B$182,Generation_1!$B:$B,$H196)</f>
        <v>0.44391993086717085</v>
      </c>
      <c r="M196" s="1">
        <f>SUMIFS(Generation_1!G:G,Generation_1!$A:$A,$B$182,Generation_1!$B:$B,$H196)-SUMIFS(Generation_1!$C:$C,Generation_1!$A:$A,$B$182,Generation_1!$B:$B,$H196)</f>
        <v>0.46522352952620905</v>
      </c>
      <c r="N196" s="1">
        <f>SUMIFS(Generation_1!H:H,Generation_1!$A:$A,$B$182,Generation_1!$B:$B,$H196)-SUMIFS(Generation_1!$C:$C,Generation_1!$A:$A,$B$182,Generation_1!$B:$B,$H196)</f>
        <v>-0.13821430193199102</v>
      </c>
      <c r="O196" s="1">
        <f>SUMIFS(Generation_1!I:I,Generation_1!$A:$A,$B$182,Generation_1!$B:$B,$H196)-SUMIFS(Generation_1!$C:$C,Generation_1!$A:$A,$B$182,Generation_1!$B:$B,$H196)</f>
        <v>5.8872512925857962E-2</v>
      </c>
      <c r="P196" s="1">
        <f>SUMIFS(Generation_1!J:J,Generation_1!$A:$A,$B$182,Generation_1!$B:$B,$H196)-SUMIFS(Generation_1!$C:$C,Generation_1!$A:$A,$B$182,Generation_1!$B:$B,$H196)</f>
        <v>8.6467133000908969E-2</v>
      </c>
      <c r="Q196" s="1">
        <f>SUMIFS(Generation_1!K:K,Generation_1!$A:$A,$B$182,Generation_1!$B:$B,$H196)-SUMIFS(Generation_1!$C:$C,Generation_1!$A:$A,$B$182,Generation_1!$B:$B,$H196)</f>
        <v>1.4363430432636979</v>
      </c>
      <c r="R196" s="1">
        <f>SUMIFS(Generation_1!L:L,Generation_1!$A:$A,$B$182,Generation_1!$B:$B,$H196)-SUMIFS(Generation_1!$C:$C,Generation_1!$A:$A,$B$182,Generation_1!$B:$B,$H196)</f>
        <v>-0.13821430193199102</v>
      </c>
      <c r="S196" s="1">
        <f>SUMIFS(Generation_1!M:M,Generation_1!$A:$A,$B$182,Generation_1!$B:$B,$H196)-SUMIFS(Generation_1!$C:$C,Generation_1!$A:$A,$B$182,Generation_1!$B:$B,$H196)</f>
        <v>0.14129746702670903</v>
      </c>
      <c r="T196" s="1">
        <f>SUMIFS(Generation_1!N:N,Generation_1!$A:$A,$B$182,Generation_1!$B:$B,$H196)-SUMIFS(Generation_1!$C:$C,Generation_1!$A:$A,$B$182,Generation_1!$B:$B,$H196)</f>
        <v>0.15939262542370897</v>
      </c>
      <c r="U196" s="1">
        <f>SUMIFS(Generation_1!O:O,Generation_1!$A:$A,$B$182,Generation_1!$B:$B,$H196)-SUMIFS(Generation_1!$C:$C,Generation_1!$A:$A,$B$182,Generation_1!$B:$B,$H196)</f>
        <v>0.67112184085752857</v>
      </c>
      <c r="V196" s="1">
        <f>SUMIFS(Generation_1!P:P,Generation_1!$A:$A,$B$182,Generation_1!$B:$B,$H196)-SUMIFS(Generation_1!$C:$C,Generation_1!$A:$A,$B$182,Generation_1!$B:$B,$H196)</f>
        <v>1.1696370348528482</v>
      </c>
      <c r="W196" s="1">
        <f>SUMIFS(Generation_1!Q:Q,Generation_1!$A:$A,$B$182,Generation_1!$B:$B,$H196)-SUMIFS(Generation_1!$C:$C,Generation_1!$A:$A,$B$182,Generation_1!$B:$B,$H196)</f>
        <v>2.9991433459675769</v>
      </c>
      <c r="X196" s="1">
        <f>SUMIFS(Generation_1!R:R,Generation_1!$A:$A,$B$182,Generation_1!$B:$B,$H196)-SUMIFS(Generation_1!$C:$C,Generation_1!$A:$A,$B$182,Generation_1!$B:$B,$H196)</f>
        <v>3.5345249040219788</v>
      </c>
      <c r="Y196" s="1">
        <f>SUMIFS(Generation_1!S:S,Generation_1!$A:$A,$B$182,Generation_1!$B:$B,$H196)-SUMIFS(Generation_1!$C:$C,Generation_1!$A:$A,$B$182,Generation_1!$B:$B,$H196)</f>
        <v>1.4583308882406776</v>
      </c>
      <c r="Z196" s="1">
        <f>SUMIFS(Generation_1!T:T,Generation_1!$A:$A,$B$182,Generation_1!$B:$B,$H196)-SUMIFS(Generation_1!$C:$C,Generation_1!$A:$A,$B$182,Generation_1!$B:$B,$H196)</f>
        <v>4.5045709619289802</v>
      </c>
      <c r="AA196" s="1">
        <f>SUMIFS(Generation_1!U:U,Generation_1!$A:$A,$B$182,Generation_1!$B:$B,$H196)-SUMIFS(Generation_1!$C:$C,Generation_1!$A:$A,$B$182,Generation_1!$B:$B,$H196)</f>
        <v>4.5363025836808539</v>
      </c>
      <c r="AB196" s="1">
        <f>SUMIFS(Generation_1!V:V,Generation_1!$A:$A,$B$182,Generation_1!$B:$B,$H196)-SUMIFS(Generation_1!$C:$C,Generation_1!$A:$A,$B$182,Generation_1!$B:$B,$H196)</f>
        <v>1.6773937581402032</v>
      </c>
      <c r="AC196" s="1">
        <f>SUMIFS(Generation_1!W:W,Generation_1!$A:$A,$B$182,Generation_1!$B:$B,$H196)-SUMIFS(Generation_1!$C:$C,Generation_1!$A:$A,$B$182,Generation_1!$B:$B,$H196)</f>
        <v>4.4226230288440567</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2 Summary - "&amp;CaseName_2</f>
        <v>Case 2 Summary - Central (DP4)</v>
      </c>
      <c r="B2" s="40"/>
      <c r="C2" s="40"/>
      <c r="D2" s="40"/>
      <c r="E2" s="40"/>
      <c r="G2" s="8"/>
      <c r="H2" s="72"/>
      <c r="I2" s="8"/>
    </row>
    <row r="3" spans="1:30" ht="17" thickTop="1">
      <c r="A3" s="41" t="s">
        <v>75</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20" si="0">NPV(WACC,J13:AD13)/(1+WACC)^2</f>
        <v>14799.25462038767</v>
      </c>
      <c r="J13" s="14">
        <f>SUMIFS(BuildCost_2!C:C,BuildCost_2!$A:$A,$B$10)/1000</f>
        <v>0</v>
      </c>
      <c r="K13" s="14">
        <f>SUMIFS(BuildCost_2!D:D,BuildCost_2!$A:$A,$B$10)/1000</f>
        <v>233.47119700252497</v>
      </c>
      <c r="L13" s="14">
        <f>SUMIFS(BuildCost_2!E:E,BuildCost_2!$A:$A,$B$10)/1000</f>
        <v>233.47119700254495</v>
      </c>
      <c r="M13" s="14">
        <f>SUMIFS(BuildCost_2!F:F,BuildCost_2!$A:$A,$B$10)/1000</f>
        <v>242.12377267368038</v>
      </c>
      <c r="N13" s="14">
        <f>SUMIFS(BuildCost_2!G:G,BuildCost_2!$A:$A,$B$10)/1000</f>
        <v>336.03481205466625</v>
      </c>
      <c r="O13" s="14">
        <f>SUMIFS(BuildCost_2!H:H,BuildCost_2!$A:$A,$B$10)/1000</f>
        <v>483.54460655563918</v>
      </c>
      <c r="P13" s="14">
        <f>SUMIFS(BuildCost_2!I:I,BuildCost_2!$A:$A,$B$10)/1000</f>
        <v>671.09586298296426</v>
      </c>
      <c r="Q13" s="14">
        <f>SUMIFS(BuildCost_2!J:J,BuildCost_2!$A:$A,$B$10)/1000</f>
        <v>925.20245916394913</v>
      </c>
      <c r="R13" s="14">
        <f>SUMIFS(BuildCost_2!K:K,BuildCost_2!$A:$A,$B$10)/1000</f>
        <v>1071.8475997226865</v>
      </c>
      <c r="S13" s="14">
        <f>SUMIFS(BuildCost_2!L:L,BuildCost_2!$A:$A,$B$10)/1000</f>
        <v>1113.4478329740302</v>
      </c>
      <c r="T13" s="14">
        <f>SUMIFS(BuildCost_2!M:M,BuildCost_2!$A:$A,$B$10)/1000</f>
        <v>1113.4478329740957</v>
      </c>
      <c r="U13" s="14">
        <f>SUMIFS(BuildCost_2!N:N,BuildCost_2!$A:$A,$B$10)/1000</f>
        <v>1685.5816860257946</v>
      </c>
      <c r="V13" s="14">
        <f>SUMIFS(BuildCost_2!O:O,BuildCost_2!$A:$A,$B$10)/1000</f>
        <v>1884.9730432686665</v>
      </c>
      <c r="W13" s="14">
        <f>SUMIFS(BuildCost_2!P:P,BuildCost_2!$A:$A,$B$10)/1000</f>
        <v>1934.7036874834598</v>
      </c>
      <c r="X13" s="14">
        <f>SUMIFS(BuildCost_2!Q:Q,BuildCost_2!$A:$A,$B$10)/1000</f>
        <v>3023.3290758434628</v>
      </c>
      <c r="Y13" s="14">
        <f>SUMIFS(BuildCost_2!R:R,BuildCost_2!$A:$A,$B$10)/1000</f>
        <v>3286.808705683115</v>
      </c>
      <c r="Z13" s="14">
        <f>SUMIFS(BuildCost_2!S:S,BuildCost_2!$A:$A,$B$10)/1000</f>
        <v>4050.7241846587149</v>
      </c>
      <c r="AA13" s="14">
        <f>SUMIFS(BuildCost_2!T:T,BuildCost_2!$A:$A,$B$10)/1000</f>
        <v>4188.2816446745146</v>
      </c>
      <c r="AB13" s="14">
        <f>SUMIFS(BuildCost_2!U:U,BuildCost_2!$A:$A,$B$10)/1000</f>
        <v>4271.6820559116977</v>
      </c>
      <c r="AC13" s="14">
        <f>SUMIFS(BuildCost_2!V:V,BuildCost_2!$A:$A,$B$10)/1000</f>
        <v>4548.4059752244075</v>
      </c>
      <c r="AD13" s="14">
        <f>SUMIFS(BuildCost_2!W:W,BuildCost_2!$A:$A,$B$10)/1000</f>
        <v>4681.3877384653861</v>
      </c>
    </row>
    <row r="14" spans="1:30">
      <c r="F14" s="42"/>
      <c r="H14" s="69" t="s">
        <v>102</v>
      </c>
      <c r="I14" s="14">
        <f t="shared" si="0"/>
        <v>35422.618868302518</v>
      </c>
      <c r="J14" s="14">
        <f>SUMIFS(FOMCost_2!C:C,FOMCost_2!$A:$A,$B$10)/1000</f>
        <v>3663.3629785851149</v>
      </c>
      <c r="K14" s="14">
        <f>SUMIFS(FOMCost_2!D:D,FOMCost_2!$A:$A,$B$10)/1000</f>
        <v>3462.9362879901464</v>
      </c>
      <c r="L14" s="14">
        <f>SUMIFS(FOMCost_2!E:E,FOMCost_2!$A:$A,$B$10)/1000</f>
        <v>2832.8106187718486</v>
      </c>
      <c r="M14" s="14">
        <f>SUMIFS(FOMCost_2!F:F,FOMCost_2!$A:$A,$B$10)/1000</f>
        <v>4522.9617951051096</v>
      </c>
      <c r="N14" s="14">
        <f>SUMIFS(FOMCost_2!G:G,FOMCost_2!$A:$A,$B$10)/1000</f>
        <v>3421.6443788210531</v>
      </c>
      <c r="O14" s="14">
        <f>SUMIFS(FOMCost_2!H:H,FOMCost_2!$A:$A,$B$10)/1000</f>
        <v>3538.3784497615793</v>
      </c>
      <c r="P14" s="14">
        <f>SUMIFS(FOMCost_2!I:I,FOMCost_2!$A:$A,$B$10)/1000</f>
        <v>3820.5391629587357</v>
      </c>
      <c r="Q14" s="14">
        <f>SUMIFS(FOMCost_2!J:J,FOMCost_2!$A:$A,$B$10)/1000</f>
        <v>3016.8784543063689</v>
      </c>
      <c r="R14" s="14">
        <f>SUMIFS(FOMCost_2!K:K,FOMCost_2!$A:$A,$B$10)/1000</f>
        <v>2927.386964501241</v>
      </c>
      <c r="S14" s="14">
        <f>SUMIFS(FOMCost_2!L:L,FOMCost_2!$A:$A,$B$10)/1000</f>
        <v>3519.8246843590705</v>
      </c>
      <c r="T14" s="14">
        <f>SUMIFS(FOMCost_2!M:M,FOMCost_2!$A:$A,$B$10)/1000</f>
        <v>3613.8055940300233</v>
      </c>
      <c r="U14" s="14">
        <f>SUMIFS(FOMCost_2!N:N,FOMCost_2!$A:$A,$B$10)/1000</f>
        <v>3314.4855606133901</v>
      </c>
      <c r="V14" s="14">
        <f>SUMIFS(FOMCost_2!O:O,FOMCost_2!$A:$A,$B$10)/1000</f>
        <v>2767.2225466936375</v>
      </c>
      <c r="W14" s="14">
        <f>SUMIFS(FOMCost_2!P:P,FOMCost_2!$A:$A,$B$10)/1000</f>
        <v>2769.0650425071044</v>
      </c>
      <c r="X14" s="14">
        <f>SUMIFS(FOMCost_2!Q:Q,FOMCost_2!$A:$A,$B$10)/1000</f>
        <v>2742.3297500357266</v>
      </c>
      <c r="Y14" s="14">
        <f>SUMIFS(FOMCost_2!R:R,FOMCost_2!$A:$A,$B$10)/1000</f>
        <v>3193.8206178558676</v>
      </c>
      <c r="Z14" s="14">
        <f>SUMIFS(FOMCost_2!S:S,FOMCost_2!$A:$A,$B$10)/1000</f>
        <v>3714.7301142761376</v>
      </c>
      <c r="AA14" s="14">
        <f>SUMIFS(FOMCost_2!T:T,FOMCost_2!$A:$A,$B$10)/1000</f>
        <v>2857.2516529171803</v>
      </c>
      <c r="AB14" s="14">
        <f>SUMIFS(FOMCost_2!U:U,FOMCost_2!$A:$A,$B$10)/1000</f>
        <v>2833.6070940889012</v>
      </c>
      <c r="AC14" s="14">
        <f>SUMIFS(FOMCost_2!V:V,FOMCost_2!$A:$A,$B$10)/1000</f>
        <v>3493.2977197678501</v>
      </c>
      <c r="AD14" s="14">
        <f>SUMIFS(FOMCost_2!W:W,FOMCost_2!$A:$A,$B$10)/1000</f>
        <v>2862.5240180874157</v>
      </c>
    </row>
    <row r="15" spans="1:30">
      <c r="F15" s="42"/>
      <c r="H15" s="69" t="s">
        <v>103</v>
      </c>
      <c r="I15" s="14">
        <f t="shared" si="0"/>
        <v>22570.127439974098</v>
      </c>
      <c r="J15" s="14">
        <f>SUMIFS(FuelCost_2!C:C,FuelCost_2!$A:$A,$B$10)/1000</f>
        <v>2473.1226394493328</v>
      </c>
      <c r="K15" s="14">
        <f>SUMIFS(FuelCost_2!D:D,FuelCost_2!$A:$A,$B$10)/1000</f>
        <v>2453.2077664357944</v>
      </c>
      <c r="L15" s="14">
        <f>SUMIFS(FuelCost_2!E:E,FuelCost_2!$A:$A,$B$10)/1000</f>
        <v>2593.6256121722763</v>
      </c>
      <c r="M15" s="14">
        <f>SUMIFS(FuelCost_2!F:F,FuelCost_2!$A:$A,$B$10)/1000</f>
        <v>2410.4915326430641</v>
      </c>
      <c r="N15" s="14">
        <f>SUMIFS(FuelCost_2!G:G,FuelCost_2!$A:$A,$B$10)/1000</f>
        <v>2344.8785912444687</v>
      </c>
      <c r="O15" s="14">
        <f>SUMIFS(FuelCost_2!H:H,FuelCost_2!$A:$A,$B$10)/1000</f>
        <v>2250.4757800296675</v>
      </c>
      <c r="P15" s="14">
        <f>SUMIFS(FuelCost_2!I:I,FuelCost_2!$A:$A,$B$10)/1000</f>
        <v>2525.6741315839836</v>
      </c>
      <c r="Q15" s="14">
        <f>SUMIFS(FuelCost_2!J:J,FuelCost_2!$A:$A,$B$10)/1000</f>
        <v>2252.7947244213301</v>
      </c>
      <c r="R15" s="14">
        <f>SUMIFS(FuelCost_2!K:K,FuelCost_2!$A:$A,$B$10)/1000</f>
        <v>2206.6452569625962</v>
      </c>
      <c r="S15" s="14">
        <f>SUMIFS(FuelCost_2!L:L,FuelCost_2!$A:$A,$B$10)/1000</f>
        <v>2397.4153861019327</v>
      </c>
      <c r="T15" s="14">
        <f>SUMIFS(FuelCost_2!M:M,FuelCost_2!$A:$A,$B$10)/1000</f>
        <v>2344.4603445656589</v>
      </c>
      <c r="U15" s="14">
        <f>SUMIFS(FuelCost_2!N:N,FuelCost_2!$A:$A,$B$10)/1000</f>
        <v>2071.9277159265512</v>
      </c>
      <c r="V15" s="14">
        <f>SUMIFS(FuelCost_2!O:O,FuelCost_2!$A:$A,$B$10)/1000</f>
        <v>2082.3132423493653</v>
      </c>
      <c r="W15" s="14">
        <f>SUMIFS(FuelCost_2!P:P,FuelCost_2!$A:$A,$B$10)/1000</f>
        <v>2023.4854174794466</v>
      </c>
      <c r="X15" s="14">
        <f>SUMIFS(FuelCost_2!Q:Q,FuelCost_2!$A:$A,$B$10)/1000</f>
        <v>1496.4101696261605</v>
      </c>
      <c r="Y15" s="14">
        <f>SUMIFS(FuelCost_2!R:R,FuelCost_2!$A:$A,$B$10)/1000</f>
        <v>1315.285661786535</v>
      </c>
      <c r="Z15" s="14">
        <f>SUMIFS(FuelCost_2!S:S,FuelCost_2!$A:$A,$B$10)/1000</f>
        <v>1549.7876983367125</v>
      </c>
      <c r="AA15" s="14">
        <f>SUMIFS(FuelCost_2!T:T,FuelCost_2!$A:$A,$B$10)/1000</f>
        <v>1212.9420621959146</v>
      </c>
      <c r="AB15" s="14">
        <f>SUMIFS(FuelCost_2!U:U,FuelCost_2!$A:$A,$B$10)/1000</f>
        <v>1193.567641760101</v>
      </c>
      <c r="AC15" s="14">
        <f>SUMIFS(FuelCost_2!V:V,FuelCost_2!$A:$A,$B$10)/1000</f>
        <v>1442.2137968707646</v>
      </c>
      <c r="AD15" s="14">
        <f>SUMIFS(FuelCost_2!W:W,FuelCost_2!$A:$A,$B$10)/1000</f>
        <v>1095.3353700453142</v>
      </c>
    </row>
    <row r="16" spans="1:30">
      <c r="F16" s="42"/>
      <c r="H16" s="69" t="s">
        <v>104</v>
      </c>
      <c r="I16" s="14">
        <f t="shared" si="0"/>
        <v>7549.4154982066411</v>
      </c>
      <c r="J16" s="14">
        <f>SUMIFS(VOMCost_2!C:C,VOMCost_2!$A:$A,$B$10)/1000</f>
        <v>769.69538835041999</v>
      </c>
      <c r="K16" s="14">
        <f>SUMIFS(VOMCost_2!D:D,VOMCost_2!$A:$A,$B$10)/1000</f>
        <v>748.18345071095814</v>
      </c>
      <c r="L16" s="14">
        <f>SUMIFS(VOMCost_2!E:E,VOMCost_2!$A:$A,$B$10)/1000</f>
        <v>749.33110296451343</v>
      </c>
      <c r="M16" s="14">
        <f>SUMIFS(VOMCost_2!F:F,VOMCost_2!$A:$A,$B$10)/1000</f>
        <v>758.03591781734531</v>
      </c>
      <c r="N16" s="14">
        <f>SUMIFS(VOMCost_2!G:G,VOMCost_2!$A:$A,$B$10)/1000</f>
        <v>736.95748453899853</v>
      </c>
      <c r="O16" s="14">
        <f>SUMIFS(VOMCost_2!H:H,VOMCost_2!$A:$A,$B$10)/1000</f>
        <v>737.19668802528963</v>
      </c>
      <c r="P16" s="14">
        <f>SUMIFS(VOMCost_2!I:I,VOMCost_2!$A:$A,$B$10)/1000</f>
        <v>709.11599533126173</v>
      </c>
      <c r="Q16" s="14">
        <f>SUMIFS(VOMCost_2!J:J,VOMCost_2!$A:$A,$B$10)/1000</f>
        <v>733.03419923370325</v>
      </c>
      <c r="R16" s="14">
        <f>SUMIFS(VOMCost_2!K:K,VOMCost_2!$A:$A,$B$10)/1000</f>
        <v>721.04267747199879</v>
      </c>
      <c r="S16" s="14">
        <f>SUMIFS(VOMCost_2!L:L,VOMCost_2!$A:$A,$B$10)/1000</f>
        <v>710.2202230315778</v>
      </c>
      <c r="T16" s="14">
        <f>SUMIFS(VOMCost_2!M:M,VOMCost_2!$A:$A,$B$10)/1000</f>
        <v>717.6309840225631</v>
      </c>
      <c r="U16" s="14">
        <f>SUMIFS(VOMCost_2!N:N,VOMCost_2!$A:$A,$B$10)/1000</f>
        <v>696.28364613482711</v>
      </c>
      <c r="V16" s="14">
        <f>SUMIFS(VOMCost_2!O:O,VOMCost_2!$A:$A,$B$10)/1000</f>
        <v>697.77449361524395</v>
      </c>
      <c r="W16" s="14">
        <f>SUMIFS(VOMCost_2!P:P,VOMCost_2!$A:$A,$B$10)/1000</f>
        <v>693.19991234979409</v>
      </c>
      <c r="X16" s="14">
        <f>SUMIFS(VOMCost_2!Q:Q,VOMCost_2!$A:$A,$B$10)/1000</f>
        <v>650.10634972158516</v>
      </c>
      <c r="Y16" s="14">
        <f>SUMIFS(VOMCost_2!R:R,VOMCost_2!$A:$A,$B$10)/1000</f>
        <v>648.21841980397153</v>
      </c>
      <c r="Z16" s="14">
        <f>SUMIFS(VOMCost_2!S:S,VOMCost_2!$A:$A,$B$10)/1000</f>
        <v>631.49337140003809</v>
      </c>
      <c r="AA16" s="14">
        <f>SUMIFS(VOMCost_2!T:T,VOMCost_2!$A:$A,$B$10)/1000</f>
        <v>660.83552361083696</v>
      </c>
      <c r="AB16" s="14">
        <f>SUMIFS(VOMCost_2!U:U,VOMCost_2!$A:$A,$B$10)/1000</f>
        <v>649.50001911422657</v>
      </c>
      <c r="AC16" s="14">
        <f>SUMIFS(VOMCost_2!V:V,VOMCost_2!$A:$A,$B$10)/1000</f>
        <v>642.06148589702843</v>
      </c>
      <c r="AD16" s="14">
        <f>SUMIFS(VOMCost_2!W:W,VOMCost_2!$A:$A,$B$10)/1000</f>
        <v>632.29759422221525</v>
      </c>
    </row>
    <row r="17" spans="1:31">
      <c r="F17" s="42"/>
      <c r="H17" s="69" t="s">
        <v>105</v>
      </c>
      <c r="I17" s="14">
        <f>NPV(WACC,J17:AD17)/(1+WACC)^2</f>
        <v>693.95573482025645</v>
      </c>
      <c r="J17" s="14">
        <f>SUMIFS(REZTxCost_2!C:C,REZTxCost_2!$A:$A,$B$10)/1000</f>
        <v>0</v>
      </c>
      <c r="K17" s="14">
        <f>SUMIFS(REZTxCost_2!D:D,REZTxCost_2!$A:$A,$B$10)/1000</f>
        <v>0.41947499999996629</v>
      </c>
      <c r="L17" s="14">
        <f>SUMIFS(REZTxCost_2!E:E,REZTxCost_2!$A:$A,$B$10)/1000</f>
        <v>0.41947500000005633</v>
      </c>
      <c r="M17" s="14">
        <f>SUMIFS(REZTxCost_2!F:F,REZTxCost_2!$A:$A,$B$10)/1000</f>
        <v>0.41947499999996629</v>
      </c>
      <c r="N17" s="14">
        <f>SUMIFS(REZTxCost_2!G:G,REZTxCost_2!$A:$A,$B$10)/1000</f>
        <v>0.41947499999996629</v>
      </c>
      <c r="O17" s="14">
        <f>SUMIFS(REZTxCost_2!H:H,REZTxCost_2!$A:$A,$B$10)/1000</f>
        <v>0.41947499999996629</v>
      </c>
      <c r="P17" s="14">
        <f>SUMIFS(REZTxCost_2!I:I,REZTxCost_2!$A:$A,$B$10)/1000</f>
        <v>0.41947500000005633</v>
      </c>
      <c r="Q17" s="14">
        <f>SUMIFS(REZTxCost_2!J:J,REZTxCost_2!$A:$A,$B$10)/1000</f>
        <v>10.848629130805907</v>
      </c>
      <c r="R17" s="14">
        <f>SUMIFS(REZTxCost_2!K:K,REZTxCost_2!$A:$A,$B$10)/1000</f>
        <v>30.735201075740363</v>
      </c>
      <c r="S17" s="14">
        <f>SUMIFS(REZTxCost_2!L:L,REZTxCost_2!$A:$A,$B$10)/1000</f>
        <v>30.735201075740363</v>
      </c>
      <c r="T17" s="14">
        <f>SUMIFS(REZTxCost_2!M:M,REZTxCost_2!$A:$A,$B$10)/1000</f>
        <v>30.735201075743319</v>
      </c>
      <c r="U17" s="14">
        <f>SUMIFS(REZTxCost_2!N:N,REZTxCost_2!$A:$A,$B$10)/1000</f>
        <v>30.315726075740397</v>
      </c>
      <c r="V17" s="14">
        <f>SUMIFS(REZTxCost_2!O:O,REZTxCost_2!$A:$A,$B$10)/1000</f>
        <v>30.315726075740397</v>
      </c>
      <c r="W17" s="14">
        <f>SUMIFS(REZTxCost_2!P:P,REZTxCost_2!$A:$A,$B$10)/1000</f>
        <v>30.315726075740397</v>
      </c>
      <c r="X17" s="14">
        <f>SUMIFS(REZTxCost_2!Q:Q,REZTxCost_2!$A:$A,$B$10)/1000</f>
        <v>123.52152641200242</v>
      </c>
      <c r="Y17" s="14">
        <f>SUMIFS(REZTxCost_2!R:R,REZTxCost_2!$A:$A,$B$10)/1000</f>
        <v>126.11950266247401</v>
      </c>
      <c r="Z17" s="14">
        <f>SUMIFS(REZTxCost_2!S:S,REZTxCost_2!$A:$A,$B$10)/1000</f>
        <v>295.55696071214732</v>
      </c>
      <c r="AA17" s="14">
        <f>SUMIFS(REZTxCost_2!T:T,REZTxCost_2!$A:$A,$B$10)/1000</f>
        <v>295.55696071214732</v>
      </c>
      <c r="AB17" s="14">
        <f>SUMIFS(REZTxCost_2!U:U,REZTxCost_2!$A:$A,$B$10)/1000</f>
        <v>336.44425479118053</v>
      </c>
      <c r="AC17" s="14">
        <f>SUMIFS(REZTxCost_2!V:V,REZTxCost_2!$A:$A,$B$10)/1000</f>
        <v>390.83761842325515</v>
      </c>
      <c r="AD17" s="14">
        <f>SUMIFS(REZTxCost_2!W:W,REZTxCost_2!$A:$A,$B$10)/1000</f>
        <v>390.83761842325515</v>
      </c>
    </row>
    <row r="18" spans="1:31">
      <c r="F18" s="42"/>
      <c r="H18" s="69" t="s">
        <v>106</v>
      </c>
      <c r="I18" s="14">
        <f t="shared" si="0"/>
        <v>54.587411930920148</v>
      </c>
      <c r="J18" s="14">
        <f>SUMIFS(DSPCost_2!C:C,DSPCost_2!$A:$A,$B$10)/1000</f>
        <v>2.0317501972951852</v>
      </c>
      <c r="K18" s="14">
        <f>SUMIFS(DSPCost_2!D:D,DSPCost_2!$A:$A,$B$10)/1000</f>
        <v>0</v>
      </c>
      <c r="L18" s="14">
        <f>SUMIFS(DSPCost_2!E:E,DSPCost_2!$A:$A,$B$10)/1000</f>
        <v>6.5801425686884896</v>
      </c>
      <c r="M18" s="14">
        <f>SUMIFS(DSPCost_2!F:F,DSPCost_2!$A:$A,$B$10)/1000</f>
        <v>9.0806681636359361</v>
      </c>
      <c r="N18" s="14">
        <f>SUMIFS(DSPCost_2!G:G,DSPCost_2!$A:$A,$B$10)/1000</f>
        <v>0</v>
      </c>
      <c r="O18" s="14">
        <f>SUMIFS(DSPCost_2!H:H,DSPCost_2!$A:$A,$B$10)/1000</f>
        <v>0</v>
      </c>
      <c r="P18" s="14">
        <f>SUMIFS(DSPCost_2!I:I,DSPCost_2!$A:$A,$B$10)/1000</f>
        <v>0</v>
      </c>
      <c r="Q18" s="14">
        <f>SUMIFS(DSPCost_2!J:J,DSPCost_2!$A:$A,$B$10)/1000</f>
        <v>0</v>
      </c>
      <c r="R18" s="14">
        <f>SUMIFS(DSPCost_2!K:K,DSPCost_2!$A:$A,$B$10)/1000</f>
        <v>0</v>
      </c>
      <c r="S18" s="14">
        <f>SUMIFS(DSPCost_2!L:L,DSPCost_2!$A:$A,$B$10)/1000</f>
        <v>0</v>
      </c>
      <c r="T18" s="14">
        <f>SUMIFS(DSPCost_2!M:M,DSPCost_2!$A:$A,$B$10)/1000</f>
        <v>0</v>
      </c>
      <c r="U18" s="14">
        <f>SUMIFS(DSPCost_2!N:N,DSPCost_2!$A:$A,$B$10)/1000</f>
        <v>0</v>
      </c>
      <c r="V18" s="14">
        <f>SUMIFS(DSPCost_2!O:O,DSPCost_2!$A:$A,$B$10)/1000</f>
        <v>9.0439837018998581</v>
      </c>
      <c r="W18" s="14">
        <f>SUMIFS(DSPCost_2!P:P,DSPCost_2!$A:$A,$B$10)/1000</f>
        <v>27.892352610447691</v>
      </c>
      <c r="X18" s="14">
        <f>SUMIFS(DSPCost_2!Q:Q,DSPCost_2!$A:$A,$B$10)/1000</f>
        <v>32.473539606991139</v>
      </c>
      <c r="Y18" s="14">
        <f>SUMIFS(DSPCost_2!R:R,DSPCost_2!$A:$A,$B$10)/1000</f>
        <v>10.28514711599802</v>
      </c>
      <c r="Z18" s="14">
        <f>SUMIFS(DSPCost_2!S:S,DSPCost_2!$A:$A,$B$10)/1000</f>
        <v>10.653737814764902</v>
      </c>
      <c r="AA18" s="14">
        <f>SUMIFS(DSPCost_2!T:T,DSPCost_2!$A:$A,$B$10)/1000</f>
        <v>0</v>
      </c>
      <c r="AB18" s="14">
        <f>SUMIFS(DSPCost_2!U:U,DSPCost_2!$A:$A,$B$10)/1000</f>
        <v>0</v>
      </c>
      <c r="AC18" s="14">
        <f>SUMIFS(DSPCost_2!V:V,DSPCost_2!$A:$A,$B$10)/1000</f>
        <v>24.775497949285182</v>
      </c>
      <c r="AD18" s="14">
        <f>SUMIFS(DSPCost_2!W:W,DSPCost_2!$A:$A,$B$10)/1000</f>
        <v>0</v>
      </c>
    </row>
    <row r="19" spans="1:31">
      <c r="F19" s="42"/>
      <c r="H19" s="69" t="s">
        <v>107</v>
      </c>
      <c r="I19" s="14">
        <f t="shared" si="0"/>
        <v>1338.4317940484245</v>
      </c>
      <c r="J19" s="14">
        <f>SUMIFS(RehabCost_2!C:C,RehabCost_2!$A:$A,$B$10)/1000</f>
        <v>0</v>
      </c>
      <c r="K19" s="14">
        <f>SUMIFS(RehabCost_2!D:D,RehabCost_2!$A:$A,$B$10)/1000</f>
        <v>112.97132743362832</v>
      </c>
      <c r="L19" s="14">
        <f>SUMIFS(RehabCost_2!E:E,RehabCost_2!$A:$A,$B$10)/1000</f>
        <v>267.59575221238936</v>
      </c>
      <c r="M19" s="14">
        <f>SUMIFS(RehabCost_2!F:F,RehabCost_2!$A:$A,$B$10)/1000</f>
        <v>0</v>
      </c>
      <c r="N19" s="14">
        <f>SUMIFS(RehabCost_2!G:G,RehabCost_2!$A:$A,$B$10)/1000</f>
        <v>0</v>
      </c>
      <c r="O19" s="14">
        <f>SUMIFS(RehabCost_2!H:H,RehabCost_2!$A:$A,$B$10)/1000</f>
        <v>0</v>
      </c>
      <c r="P19" s="14">
        <f>SUMIFS(RehabCost_2!I:I,RehabCost_2!$A:$A,$B$10)/1000</f>
        <v>0</v>
      </c>
      <c r="Q19" s="14">
        <f>SUMIFS(RehabCost_2!J:J,RehabCost_2!$A:$A,$B$10)/1000</f>
        <v>164.63132743362831</v>
      </c>
      <c r="R19" s="14">
        <f>SUMIFS(RehabCost_2!K:K,RehabCost_2!$A:$A,$B$10)/1000</f>
        <v>272.4474021669493</v>
      </c>
      <c r="S19" s="14">
        <f>SUMIFS(RehabCost_2!L:L,RehabCost_2!$A:$A,$B$10)/1000</f>
        <v>74.881102195462617</v>
      </c>
      <c r="T19" s="14">
        <f>SUMIFS(RehabCost_2!M:M,RehabCost_2!$A:$A,$B$10)/1000</f>
        <v>60.955752212389378</v>
      </c>
      <c r="U19" s="14">
        <f>SUMIFS(RehabCost_2!N:N,RehabCost_2!$A:$A,$B$10)/1000</f>
        <v>539.80920743179968</v>
      </c>
      <c r="V19" s="14">
        <f>SUMIFS(RehabCost_2!O:O,RehabCost_2!$A:$A,$B$10)/1000</f>
        <v>24.164968257620174</v>
      </c>
      <c r="W19" s="14">
        <f>SUMIFS(RehabCost_2!P:P,RehabCost_2!$A:$A,$B$10)/1000</f>
        <v>5.3488672566371678</v>
      </c>
      <c r="X19" s="14">
        <f>SUMIFS(RehabCost_2!Q:Q,RehabCost_2!$A:$A,$B$10)/1000</f>
        <v>834.3669036012368</v>
      </c>
      <c r="Y19" s="14">
        <f>SUMIFS(RehabCost_2!R:R,RehabCost_2!$A:$A,$B$10)/1000</f>
        <v>117.07469503335027</v>
      </c>
      <c r="Z19" s="14">
        <f>SUMIFS(RehabCost_2!S:S,RehabCost_2!$A:$A,$B$10)/1000</f>
        <v>274.04877557243054</v>
      </c>
      <c r="AA19" s="14">
        <f>SUMIFS(RehabCost_2!T:T,RehabCost_2!$A:$A,$B$10)/1000</f>
        <v>9.9341248120651322</v>
      </c>
      <c r="AB19" s="14">
        <f>SUMIFS(RehabCost_2!U:U,RehabCost_2!$A:$A,$B$10)/1000</f>
        <v>110.7546898994993</v>
      </c>
      <c r="AC19" s="14">
        <f>SUMIFS(RehabCost_2!V:V,RehabCost_2!$A:$A,$B$10)/1000</f>
        <v>12.997771267429027</v>
      </c>
      <c r="AD19" s="14">
        <f>SUMIFS(RehabCost_2!W:W,RehabCost_2!$A:$A,$B$10)/1000</f>
        <v>0.52750464866176983</v>
      </c>
    </row>
    <row r="20" spans="1:31">
      <c r="F20" s="42"/>
      <c r="H20" s="25" t="s">
        <v>108</v>
      </c>
      <c r="I20" s="14">
        <f t="shared" si="0"/>
        <v>4564.3108161975306</v>
      </c>
      <c r="J20" s="14">
        <f>SUMIFS(ICTxCost_2!C:C,ICTxCost_2!$A:$A,$B$10)/1000</f>
        <v>0</v>
      </c>
      <c r="K20" s="14">
        <f>SUMIFS(ICTxCost_2!D:D,ICTxCost_2!$A:$A,$B$10)/1000</f>
        <v>23.79981895293653</v>
      </c>
      <c r="L20" s="14">
        <f>SUMIFS(ICTxCost_2!E:E,ICTxCost_2!$A:$A,$B$10)/1000</f>
        <v>23.79981895293653</v>
      </c>
      <c r="M20" s="14">
        <f>SUMIFS(ICTxCost_2!F:F,ICTxCost_2!$A:$A,$B$10)/1000</f>
        <v>153.29506199056974</v>
      </c>
      <c r="N20" s="14">
        <f>SUMIFS(ICTxCost_2!G:G,ICTxCost_2!$A:$A,$B$10)/1000</f>
        <v>305.67195162827312</v>
      </c>
      <c r="O20" s="14">
        <f>SUMIFS(ICTxCost_2!H:H,ICTxCost_2!$A:$A,$B$10)/1000</f>
        <v>305.67195162827312</v>
      </c>
      <c r="P20" s="14">
        <f>SUMIFS(ICTxCost_2!I:I,ICTxCost_2!$A:$A,$B$10)/1000</f>
        <v>305.67195162827312</v>
      </c>
      <c r="Q20" s="14">
        <f>SUMIFS(ICTxCost_2!J:J,ICTxCost_2!$A:$A,$B$10)/1000</f>
        <v>439.54593323854112</v>
      </c>
      <c r="R20" s="14">
        <f>SUMIFS(ICTxCost_2!K:K,ICTxCost_2!$A:$A,$B$10)/1000</f>
        <v>439.54593323854112</v>
      </c>
      <c r="S20" s="14">
        <f>SUMIFS(ICTxCost_2!L:L,ICTxCost_2!$A:$A,$B$10)/1000</f>
        <v>439.54593323854112</v>
      </c>
      <c r="T20" s="14">
        <f>SUMIFS(ICTxCost_2!M:M,ICTxCost_2!$A:$A,$B$10)/1000</f>
        <v>534.60008820301323</v>
      </c>
      <c r="U20" s="14">
        <f>SUMIFS(ICTxCost_2!N:N,ICTxCost_2!$A:$A,$B$10)/1000</f>
        <v>688.06538419527169</v>
      </c>
      <c r="V20" s="14">
        <f>SUMIFS(ICTxCost_2!O:O,ICTxCost_2!$A:$A,$B$10)/1000</f>
        <v>688.06538419527169</v>
      </c>
      <c r="W20" s="14">
        <f>SUMIFS(ICTxCost_2!P:P,ICTxCost_2!$A:$A,$B$10)/1000</f>
        <v>688.06538419527169</v>
      </c>
      <c r="X20" s="14">
        <f>SUMIFS(ICTxCost_2!Q:Q,ICTxCost_2!$A:$A,$B$10)/1000</f>
        <v>896.67660215165142</v>
      </c>
      <c r="Y20" s="14">
        <f>SUMIFS(ICTxCost_2!R:R,ICTxCost_2!$A:$A,$B$10)/1000</f>
        <v>896.67660215165142</v>
      </c>
      <c r="Z20" s="14">
        <f>SUMIFS(ICTxCost_2!S:S,ICTxCost_2!$A:$A,$B$10)/1000</f>
        <v>896.67660215165142</v>
      </c>
      <c r="AA20" s="14">
        <f>SUMIFS(ICTxCost_2!T:T,ICTxCost_2!$A:$A,$B$10)/1000</f>
        <v>896.67660215165142</v>
      </c>
      <c r="AB20" s="14">
        <f>SUMIFS(ICTxCost_2!U:U,ICTxCost_2!$A:$A,$B$10)/1000</f>
        <v>896.67660215165142</v>
      </c>
      <c r="AC20" s="14">
        <f>SUMIFS(ICTxCost_2!V:V,ICTxCost_2!$A:$A,$B$10)/1000</f>
        <v>896.67660215165142</v>
      </c>
      <c r="AD20" s="14">
        <f>SUMIFS(ICTxCost_2!W:W,ICTxCost_2!$A:$A,$B$10)/1000</f>
        <v>896.67660215165142</v>
      </c>
    </row>
    <row r="21" spans="1:31">
      <c r="H21" s="75" t="s">
        <v>109</v>
      </c>
      <c r="I21" s="16">
        <f t="shared" ref="I21:AD21" si="1">SUM(I13:I20)</f>
        <v>86992.702183868038</v>
      </c>
      <c r="J21" s="79">
        <f t="shared" si="1"/>
        <v>6908.2127565821629</v>
      </c>
      <c r="K21" s="79">
        <f t="shared" si="1"/>
        <v>7034.9893235259879</v>
      </c>
      <c r="L21" s="79">
        <f t="shared" si="1"/>
        <v>6707.6337196451968</v>
      </c>
      <c r="M21" s="16">
        <f t="shared" si="1"/>
        <v>8096.4082233934041</v>
      </c>
      <c r="N21" s="16">
        <f t="shared" si="1"/>
        <v>7145.6066932874592</v>
      </c>
      <c r="O21" s="16">
        <f t="shared" si="1"/>
        <v>7315.6869510004481</v>
      </c>
      <c r="P21" s="16">
        <f t="shared" si="1"/>
        <v>8032.5165794852173</v>
      </c>
      <c r="Q21" s="16">
        <f t="shared" si="1"/>
        <v>7542.9357269283264</v>
      </c>
      <c r="R21" s="16">
        <f t="shared" si="1"/>
        <v>7669.6510351397528</v>
      </c>
      <c r="S21" s="16">
        <f t="shared" si="1"/>
        <v>8286.0703629763557</v>
      </c>
      <c r="T21" s="16">
        <f t="shared" si="1"/>
        <v>8415.635797083487</v>
      </c>
      <c r="U21" s="16">
        <f t="shared" si="1"/>
        <v>9026.468926403375</v>
      </c>
      <c r="V21" s="16">
        <f t="shared" si="1"/>
        <v>8183.8733881574462</v>
      </c>
      <c r="W21" s="16">
        <f t="shared" si="1"/>
        <v>8172.0763899579033</v>
      </c>
      <c r="X21" s="16">
        <f t="shared" si="1"/>
        <v>9799.213916998815</v>
      </c>
      <c r="Y21" s="16">
        <f t="shared" si="1"/>
        <v>9594.2893520929611</v>
      </c>
      <c r="Z21" s="16">
        <f t="shared" si="1"/>
        <v>11423.671444922595</v>
      </c>
      <c r="AA21" s="16">
        <f t="shared" si="1"/>
        <v>10121.478571074309</v>
      </c>
      <c r="AB21" s="16">
        <f t="shared" si="1"/>
        <v>10292.232357717257</v>
      </c>
      <c r="AC21" s="16">
        <f t="shared" si="1"/>
        <v>11451.266467551672</v>
      </c>
      <c r="AD21" s="16">
        <f t="shared" si="1"/>
        <v>10559.586446043897</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16386</v>
      </c>
      <c r="N32" s="1">
        <f>SUMIFS(Capacity_2!I:I,Capacity_2!$A:$A,$B$29,Capacity_2!$B:$B,$H32)</f>
        <v>16386</v>
      </c>
      <c r="O32" s="1">
        <f>SUMIFS(Capacity_2!J:J,Capacity_2!$A:$A,$B$29,Capacity_2!$B:$B,$H32)</f>
        <v>16386</v>
      </c>
      <c r="P32" s="1">
        <f>SUMIFS(Capacity_2!K:K,Capacity_2!$A:$A,$B$29,Capacity_2!$B:$B,$H32)</f>
        <v>15686</v>
      </c>
      <c r="Q32" s="1">
        <f>SUMIFS(Capacity_2!L:L,Capacity_2!$A:$A,$B$29,Capacity_2!$B:$B,$H32)</f>
        <v>14366</v>
      </c>
      <c r="R32" s="1">
        <f>SUMIFS(Capacity_2!M:M,Capacity_2!$A:$A,$B$29,Capacity_2!$B:$B,$H32)</f>
        <v>14366</v>
      </c>
      <c r="S32" s="1">
        <f>SUMIFS(Capacity_2!N:N,Capacity_2!$A:$A,$B$29,Capacity_2!$B:$B,$H32)</f>
        <v>14366</v>
      </c>
      <c r="T32" s="1">
        <f>SUMIFS(Capacity_2!O:O,Capacity_2!$A:$A,$B$29,Capacity_2!$B:$B,$H32)</f>
        <v>11486</v>
      </c>
      <c r="U32" s="1">
        <f>SUMIFS(Capacity_2!P:P,Capacity_2!$A:$A,$B$29,Capacity_2!$B:$B,$H32)</f>
        <v>11486</v>
      </c>
      <c r="V32" s="1">
        <f>SUMIFS(Capacity_2!Q:Q,Capacity_2!$A:$A,$B$29,Capacity_2!$B:$B,$H32)</f>
        <v>11486</v>
      </c>
      <c r="W32" s="1">
        <f>SUMIFS(Capacity_2!R:R,Capacity_2!$A:$A,$B$29,Capacity_2!$B:$B,$H32)</f>
        <v>7066</v>
      </c>
      <c r="X32" s="1">
        <f>SUMIFS(Capacity_2!S:S,Capacity_2!$A:$A,$B$29,Capacity_2!$B:$B,$H32)</f>
        <v>6366</v>
      </c>
      <c r="Y32" s="1">
        <f>SUMIFS(Capacity_2!T:T,Capacity_2!$A:$A,$B$29,Capacity_2!$B:$B,$H32)</f>
        <v>5216</v>
      </c>
      <c r="Z32" s="1">
        <f>SUMIFS(Capacity_2!U:U,Capacity_2!$A:$A,$B$29,Capacity_2!$B:$B,$H32)</f>
        <v>5216</v>
      </c>
      <c r="AA32" s="1">
        <f>SUMIFS(Capacity_2!V:V,Capacity_2!$A:$A,$B$29,Capacity_2!$B:$B,$H32)</f>
        <v>5216</v>
      </c>
      <c r="AB32" s="1">
        <f>SUMIFS(Capacity_2!W:W,Capacity_2!$A:$A,$B$29,Capacity_2!$B:$B,$H32)</f>
        <v>5216</v>
      </c>
      <c r="AC32" s="1">
        <f>SUMIFS(Capacity_2!X:X,Capacity_2!$A:$A,$B$29,Capacity_2!$B:$B,$H32)</f>
        <v>5216</v>
      </c>
    </row>
    <row r="33" spans="1:30">
      <c r="H33" s="76" t="s">
        <v>114</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4820</v>
      </c>
      <c r="O33" s="1">
        <f>SUMIFS(Capacity_2!J:J,Capacity_2!$A:$A,$B$29,Capacity_2!$B:$B,$H33)</f>
        <v>4820</v>
      </c>
      <c r="P33" s="1">
        <f>SUMIFS(Capacity_2!K:K,Capacity_2!$A:$A,$B$29,Capacity_2!$B:$B,$H33)</f>
        <v>4820</v>
      </c>
      <c r="Q33" s="1">
        <f>SUMIFS(Capacity_2!L:L,Capacity_2!$A:$A,$B$29,Capacity_2!$B:$B,$H33)</f>
        <v>4470.0000000099999</v>
      </c>
      <c r="R33" s="1">
        <f>SUMIFS(Capacity_2!M:M,Capacity_2!$A:$A,$B$29,Capacity_2!$B:$B,$H33)</f>
        <v>4120</v>
      </c>
      <c r="S33" s="1">
        <f>SUMIFS(Capacity_2!N:N,Capacity_2!$A:$A,$B$29,Capacity_2!$B:$B,$H33)</f>
        <v>3745</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115</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1508.5</v>
      </c>
      <c r="AC34" s="1">
        <f>SUMIFS(Capacity_2!X:X,Capacity_2!$A:$A,$B$29,Capacity_2!$B:$B,$H34)</f>
        <v>1508.5</v>
      </c>
    </row>
    <row r="35" spans="1:30">
      <c r="H35" s="76" t="s">
        <v>116</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6812.8729999799998</v>
      </c>
      <c r="M35" s="1">
        <f>SUMIFS(Capacity_2!H:H,Capacity_2!$A:$A,$B$29,Capacity_2!$B:$B,$H35)</f>
        <v>6812.8729999799998</v>
      </c>
      <c r="N35" s="1">
        <f>SUMIFS(Capacity_2!I:I,Capacity_2!$A:$A,$B$29,Capacity_2!$B:$B,$H35)</f>
        <v>6812.8729999799998</v>
      </c>
      <c r="O35" s="1">
        <f>SUMIFS(Capacity_2!J:J,Capacity_2!$A:$A,$B$29,Capacity_2!$B:$B,$H35)</f>
        <v>6812.8729999799998</v>
      </c>
      <c r="P35" s="1">
        <f>SUMIFS(Capacity_2!K:K,Capacity_2!$A:$A,$B$29,Capacity_2!$B:$B,$H35)</f>
        <v>6812.8729999799998</v>
      </c>
      <c r="Q35" s="1">
        <f>SUMIFS(Capacity_2!L:L,Capacity_2!$A:$A,$B$29,Capacity_2!$B:$B,$H35)</f>
        <v>6812.8729999799998</v>
      </c>
      <c r="R35" s="1">
        <f>SUMIFS(Capacity_2!M:M,Capacity_2!$A:$A,$B$29,Capacity_2!$B:$B,$H35)</f>
        <v>6430.3729999799998</v>
      </c>
      <c r="S35" s="1">
        <f>SUMIFS(Capacity_2!N:N,Capacity_2!$A:$A,$B$29,Capacity_2!$B:$B,$H35)</f>
        <v>6430.3729999799998</v>
      </c>
      <c r="T35" s="1">
        <f>SUMIFS(Capacity_2!O:O,Capacity_2!$A:$A,$B$29,Capacity_2!$B:$B,$H35)</f>
        <v>6196.0330000200001</v>
      </c>
      <c r="U35" s="1">
        <f>SUMIFS(Capacity_2!P:P,Capacity_2!$A:$A,$B$29,Capacity_2!$B:$B,$H35)</f>
        <v>5734.0330000100003</v>
      </c>
      <c r="V35" s="1">
        <f>SUMIFS(Capacity_2!Q:Q,Capacity_2!$A:$A,$B$29,Capacity_2!$B:$B,$H35)</f>
        <v>5617.0330000100003</v>
      </c>
      <c r="W35" s="1">
        <f>SUMIFS(Capacity_2!R:R,Capacity_2!$A:$A,$B$29,Capacity_2!$B:$B,$H35)</f>
        <v>5487.0330000100003</v>
      </c>
      <c r="X35" s="1">
        <f>SUMIFS(Capacity_2!S:S,Capacity_2!$A:$A,$B$29,Capacity_2!$B:$B,$H35)</f>
        <v>5487.0330000100003</v>
      </c>
      <c r="Y35" s="1">
        <f>SUMIFS(Capacity_2!T:T,Capacity_2!$A:$A,$B$29,Capacity_2!$B:$B,$H35)</f>
        <v>5487.0330000100003</v>
      </c>
      <c r="Z35" s="1">
        <f>SUMIFS(Capacity_2!U:U,Capacity_2!$A:$A,$B$29,Capacity_2!$B:$B,$H35)</f>
        <v>5487.0330000100003</v>
      </c>
      <c r="AA35" s="1">
        <f>SUMIFS(Capacity_2!V:V,Capacity_2!$A:$A,$B$29,Capacity_2!$B:$B,$H35)</f>
        <v>5047.0330000100003</v>
      </c>
      <c r="AB35" s="1">
        <f>SUMIFS(Capacity_2!W:W,Capacity_2!$A:$A,$B$29,Capacity_2!$B:$B,$H35)</f>
        <v>4927.0330000100003</v>
      </c>
      <c r="AC35" s="1">
        <f>SUMIFS(Capacity_2!X:X,Capacity_2!$A:$A,$B$29,Capacity_2!$B:$B,$H35)</f>
        <v>4927.0330000100003</v>
      </c>
    </row>
    <row r="36" spans="1:30">
      <c r="H36" s="76" t="s">
        <v>117</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7296.5000000400014</v>
      </c>
      <c r="Q36" s="1">
        <f>SUMIFS(Capacity_2!L:L,Capacity_2!$A:$A,$B$29,Capacity_2!$B:$B,$H36)</f>
        <v>7296.5000000400014</v>
      </c>
      <c r="R36" s="1">
        <f>SUMIFS(Capacity_2!M:M,Capacity_2!$A:$A,$B$29,Capacity_2!$B:$B,$H36)</f>
        <v>7296.5000000400014</v>
      </c>
      <c r="S36" s="1">
        <f>SUMIFS(Capacity_2!N:N,Capacity_2!$A:$A,$B$29,Capacity_2!$B:$B,$H36)</f>
        <v>7296.5000000400014</v>
      </c>
      <c r="T36" s="1">
        <f>SUMIFS(Capacity_2!O:O,Capacity_2!$A:$A,$B$29,Capacity_2!$B:$B,$H36)</f>
        <v>7296.5000000400014</v>
      </c>
      <c r="U36" s="1">
        <f>SUMIFS(Capacity_2!P:P,Capacity_2!$A:$A,$B$29,Capacity_2!$B:$B,$H36)</f>
        <v>7296.5000000400014</v>
      </c>
      <c r="V36" s="1">
        <f>SUMIFS(Capacity_2!Q:Q,Capacity_2!$A:$A,$B$29,Capacity_2!$B:$B,$H36)</f>
        <v>7296.5000000400014</v>
      </c>
      <c r="W36" s="1">
        <f>SUMIFS(Capacity_2!R:R,Capacity_2!$A:$A,$B$29,Capacity_2!$B:$B,$H36)</f>
        <v>7296.5000000400014</v>
      </c>
      <c r="X36" s="1">
        <f>SUMIFS(Capacity_2!S:S,Capacity_2!$A:$A,$B$29,Capacity_2!$B:$B,$H36)</f>
        <v>7296.5000000400014</v>
      </c>
      <c r="Y36" s="1">
        <f>SUMIFS(Capacity_2!T:T,Capacity_2!$A:$A,$B$29,Capacity_2!$B:$B,$H36)</f>
        <v>7210.1000000399999</v>
      </c>
      <c r="Z36" s="1">
        <f>SUMIFS(Capacity_2!U:U,Capacity_2!$A:$A,$B$29,Capacity_2!$B:$B,$H36)</f>
        <v>7210.1000000399999</v>
      </c>
      <c r="AA36" s="1">
        <f>SUMIFS(Capacity_2!V:V,Capacity_2!$A:$A,$B$29,Capacity_2!$B:$B,$H36)</f>
        <v>7210.1000000399999</v>
      </c>
      <c r="AB36" s="1">
        <f>SUMIFS(Capacity_2!W:W,Capacity_2!$A:$A,$B$29,Capacity_2!$B:$B,$H36)</f>
        <v>7210.1000000399999</v>
      </c>
      <c r="AC36" s="1">
        <f>SUMIFS(Capacity_2!X:X,Capacity_2!$A:$A,$B$29,Capacity_2!$B:$B,$H36)</f>
        <v>7210.1000000399999</v>
      </c>
    </row>
    <row r="37" spans="1:30">
      <c r="H37" s="76" t="s">
        <v>118</v>
      </c>
      <c r="I37" s="1">
        <f>SUMIFS(Capacity_2!D:D,Capacity_2!$A:$A,$B$29,Capacity_2!$B:$B,$H37)</f>
        <v>1211.1821700587</v>
      </c>
      <c r="J37" s="1">
        <f>SUMIFS(Capacity_2!E:E,Capacity_2!$A:$A,$B$29,Capacity_2!$B:$B,$H37)</f>
        <v>1231.1618990301999</v>
      </c>
      <c r="K37" s="1">
        <f>SUMIFS(Capacity_2!F:F,Capacity_2!$A:$A,$B$29,Capacity_2!$B:$B,$H37)</f>
        <v>1231.3446069309998</v>
      </c>
      <c r="L37" s="1">
        <f>SUMIFS(Capacity_2!G:G,Capacity_2!$A:$A,$B$29,Capacity_2!$B:$B,$H37)</f>
        <v>3322.0266443726</v>
      </c>
      <c r="M37" s="1">
        <f>SUMIFS(Capacity_2!H:H,Capacity_2!$A:$A,$B$29,Capacity_2!$B:$B,$H37)</f>
        <v>3380.4307941857996</v>
      </c>
      <c r="N37" s="1">
        <f>SUMIFS(Capacity_2!I:I,Capacity_2!$A:$A,$B$29,Capacity_2!$B:$B,$H37)</f>
        <v>3440.5031343849005</v>
      </c>
      <c r="O37" s="1">
        <f>SUMIFS(Capacity_2!J:J,Capacity_2!$A:$A,$B$29,Capacity_2!$B:$B,$H37)</f>
        <v>3508.6262781719997</v>
      </c>
      <c r="P37" s="1">
        <f>SUMIFS(Capacity_2!K:K,Capacity_2!$A:$A,$B$29,Capacity_2!$B:$B,$H37)</f>
        <v>3582.2361818207</v>
      </c>
      <c r="Q37" s="1">
        <f>SUMIFS(Capacity_2!L:L,Capacity_2!$A:$A,$B$29,Capacity_2!$B:$B,$H37)</f>
        <v>3727.3763295116996</v>
      </c>
      <c r="R37" s="1">
        <f>SUMIFS(Capacity_2!M:M,Capacity_2!$A:$A,$B$29,Capacity_2!$B:$B,$H37)</f>
        <v>3739.6627913129</v>
      </c>
      <c r="S37" s="1">
        <f>SUMIFS(Capacity_2!N:N,Capacity_2!$A:$A,$B$29,Capacity_2!$B:$B,$H37)</f>
        <v>3795.3277430359999</v>
      </c>
      <c r="T37" s="1">
        <f>SUMIFS(Capacity_2!O:O,Capacity_2!$A:$A,$B$29,Capacity_2!$B:$B,$H37)</f>
        <v>3863.8022435545995</v>
      </c>
      <c r="U37" s="1">
        <f>SUMIFS(Capacity_2!P:P,Capacity_2!$A:$A,$B$29,Capacity_2!$B:$B,$H37)</f>
        <v>5065.2806974252999</v>
      </c>
      <c r="V37" s="1">
        <f>SUMIFS(Capacity_2!Q:Q,Capacity_2!$A:$A,$B$29,Capacity_2!$B:$B,$H37)</f>
        <v>5567.0193505233001</v>
      </c>
      <c r="W37" s="1">
        <f>SUMIFS(Capacity_2!R:R,Capacity_2!$A:$A,$B$29,Capacity_2!$B:$B,$H37)</f>
        <v>7913.4033894108989</v>
      </c>
      <c r="X37" s="1">
        <f>SUMIFS(Capacity_2!S:S,Capacity_2!$A:$A,$B$29,Capacity_2!$B:$B,$H37)</f>
        <v>8612.8753725770002</v>
      </c>
      <c r="Y37" s="1">
        <f>SUMIFS(Capacity_2!T:T,Capacity_2!$A:$A,$B$29,Capacity_2!$B:$B,$H37)</f>
        <v>9214.8457055135987</v>
      </c>
      <c r="Z37" s="1">
        <f>SUMIFS(Capacity_2!U:U,Capacity_2!$A:$A,$B$29,Capacity_2!$B:$B,$H37)</f>
        <v>10993.891675749699</v>
      </c>
      <c r="AA37" s="1">
        <f>SUMIFS(Capacity_2!V:V,Capacity_2!$A:$A,$B$29,Capacity_2!$B:$B,$H37)</f>
        <v>11113.0525412525</v>
      </c>
      <c r="AB37" s="1">
        <f>SUMIFS(Capacity_2!W:W,Capacity_2!$A:$A,$B$29,Capacity_2!$B:$B,$H37)</f>
        <v>11883.667846681199</v>
      </c>
      <c r="AC37" s="1">
        <f>SUMIFS(Capacity_2!X:X,Capacity_2!$A:$A,$B$29,Capacity_2!$B:$B,$H37)</f>
        <v>13906.720966507602</v>
      </c>
    </row>
    <row r="38" spans="1:30">
      <c r="H38" s="76" t="s">
        <v>119</v>
      </c>
      <c r="I38" s="1">
        <f>SUMIFS(Capacity_2!D:D,Capacity_2!$A:$A,$B$29,Capacity_2!$B:$B,$H38)</f>
        <v>444.72868023612148</v>
      </c>
      <c r="J38" s="1">
        <f>SUMIFS(Capacity_2!E:E,Capacity_2!$A:$A,$B$29,Capacity_2!$B:$B,$H38)</f>
        <v>522.16521927749329</v>
      </c>
      <c r="K38" s="1">
        <f>SUMIFS(Capacity_2!F:F,Capacity_2!$A:$A,$B$29,Capacity_2!$B:$B,$H38)</f>
        <v>606.72873003337531</v>
      </c>
      <c r="L38" s="1">
        <f>SUMIFS(Capacity_2!G:G,Capacity_2!$A:$A,$B$29,Capacity_2!$B:$B,$H38)</f>
        <v>693.74880141905237</v>
      </c>
      <c r="M38" s="1">
        <f>SUMIFS(Capacity_2!H:H,Capacity_2!$A:$A,$B$29,Capacity_2!$B:$B,$H38)</f>
        <v>759.26162441856093</v>
      </c>
      <c r="N38" s="1">
        <f>SUMIFS(Capacity_2!I:I,Capacity_2!$A:$A,$B$29,Capacity_2!$B:$B,$H38)</f>
        <v>795.59501032641015</v>
      </c>
      <c r="O38" s="1">
        <f>SUMIFS(Capacity_2!J:J,Capacity_2!$A:$A,$B$29,Capacity_2!$B:$B,$H38)</f>
        <v>833.39899413785861</v>
      </c>
      <c r="P38" s="1">
        <f>SUMIFS(Capacity_2!K:K,Capacity_2!$A:$A,$B$29,Capacity_2!$B:$B,$H38)</f>
        <v>870.64243635510343</v>
      </c>
      <c r="Q38" s="1">
        <f>SUMIFS(Capacity_2!L:L,Capacity_2!$A:$A,$B$29,Capacity_2!$B:$B,$H38)</f>
        <v>1032.3761594834389</v>
      </c>
      <c r="R38" s="1">
        <f>SUMIFS(Capacity_2!M:M,Capacity_2!$A:$A,$B$29,Capacity_2!$B:$B,$H38)</f>
        <v>1000.6238471293726</v>
      </c>
      <c r="S38" s="1">
        <f>SUMIFS(Capacity_2!N:N,Capacity_2!$A:$A,$B$29,Capacity_2!$B:$B,$H38)</f>
        <v>1005.4321415374686</v>
      </c>
      <c r="T38" s="1">
        <f>SUMIFS(Capacity_2!O:O,Capacity_2!$A:$A,$B$29,Capacity_2!$B:$B,$H38)</f>
        <v>1040.1259210863354</v>
      </c>
      <c r="U38" s="1">
        <f>SUMIFS(Capacity_2!P:P,Capacity_2!$A:$A,$B$29,Capacity_2!$B:$B,$H38)</f>
        <v>1076.1937992550515</v>
      </c>
      <c r="V38" s="1">
        <f>SUMIFS(Capacity_2!Q:Q,Capacity_2!$A:$A,$B$29,Capacity_2!$B:$B,$H38)</f>
        <v>1176.5965840491115</v>
      </c>
      <c r="W38" s="1">
        <f>SUMIFS(Capacity_2!R:R,Capacity_2!$A:$A,$B$29,Capacity_2!$B:$B,$H38)</f>
        <v>1328.6811057674381</v>
      </c>
      <c r="X38" s="1">
        <f>SUMIFS(Capacity_2!S:S,Capacity_2!$A:$A,$B$29,Capacity_2!$B:$B,$H38)</f>
        <v>1416.3921229635728</v>
      </c>
      <c r="Y38" s="1">
        <f>SUMIFS(Capacity_2!T:T,Capacity_2!$A:$A,$B$29,Capacity_2!$B:$B,$H38)</f>
        <v>1516.1836146573228</v>
      </c>
      <c r="Z38" s="1">
        <f>SUMIFS(Capacity_2!U:U,Capacity_2!$A:$A,$B$29,Capacity_2!$B:$B,$H38)</f>
        <v>1633.733232607764</v>
      </c>
      <c r="AA38" s="1">
        <f>SUMIFS(Capacity_2!V:V,Capacity_2!$A:$A,$B$29,Capacity_2!$B:$B,$H38)</f>
        <v>1766.3699027268444</v>
      </c>
      <c r="AB38" s="1">
        <f>SUMIFS(Capacity_2!W:W,Capacity_2!$A:$A,$B$29,Capacity_2!$B:$B,$H38)</f>
        <v>1829.922277222398</v>
      </c>
      <c r="AC38" s="1">
        <f>SUMIFS(Capacity_2!X:X,Capacity_2!$A:$A,$B$29,Capacity_2!$B:$B,$H38)</f>
        <v>1887.2110649964006</v>
      </c>
    </row>
    <row r="39" spans="1:30">
      <c r="H39" s="76" t="s">
        <v>120</v>
      </c>
      <c r="I39" s="1">
        <f>SUMIFS(Capacity_2!D:D,Capacity_2!$A:$A,$B$29,Capacity_2!$B:$B,$H39)</f>
        <v>9005.4579999999987</v>
      </c>
      <c r="J39" s="1">
        <f>SUMIFS(Capacity_2!E:E,Capacity_2!$A:$A,$B$29,Capacity_2!$B:$B,$H39)</f>
        <v>10092.657999999999</v>
      </c>
      <c r="K39" s="1">
        <f>SUMIFS(Capacity_2!F:F,Capacity_2!$A:$A,$B$29,Capacity_2!$B:$B,$H39)</f>
        <v>10092.657999999999</v>
      </c>
      <c r="L39" s="1">
        <f>SUMIFS(Capacity_2!G:G,Capacity_2!$A:$A,$B$29,Capacity_2!$B:$B,$H39)</f>
        <v>10092.657999999999</v>
      </c>
      <c r="M39" s="1">
        <f>SUMIFS(Capacity_2!H:H,Capacity_2!$A:$A,$B$29,Capacity_2!$B:$B,$H39)</f>
        <v>10662.418637589999</v>
      </c>
      <c r="N39" s="1">
        <f>SUMIFS(Capacity_2!I:I,Capacity_2!$A:$A,$B$29,Capacity_2!$B:$B,$H39)</f>
        <v>11392.457999999999</v>
      </c>
      <c r="O39" s="1">
        <f>SUMIFS(Capacity_2!J:J,Capacity_2!$A:$A,$B$29,Capacity_2!$B:$B,$H39)</f>
        <v>11960.682153909998</v>
      </c>
      <c r="P39" s="1">
        <f>SUMIFS(Capacity_2!K:K,Capacity_2!$A:$A,$B$29,Capacity_2!$B:$B,$H39)</f>
        <v>13687.984898949999</v>
      </c>
      <c r="Q39" s="1">
        <f>SUMIFS(Capacity_2!L:L,Capacity_2!$A:$A,$B$29,Capacity_2!$B:$B,$H39)</f>
        <v>14527.862726609997</v>
      </c>
      <c r="R39" s="1">
        <f>SUMIFS(Capacity_2!M:M,Capacity_2!$A:$A,$B$29,Capacity_2!$B:$B,$H39)</f>
        <v>14481.862726609997</v>
      </c>
      <c r="S39" s="1">
        <f>SUMIFS(Capacity_2!N:N,Capacity_2!$A:$A,$B$29,Capacity_2!$B:$B,$H39)</f>
        <v>14481.862726609997</v>
      </c>
      <c r="T39" s="1">
        <f>SUMIFS(Capacity_2!O:O,Capacity_2!$A:$A,$B$29,Capacity_2!$B:$B,$H39)</f>
        <v>16300.690181060001</v>
      </c>
      <c r="U39" s="1">
        <f>SUMIFS(Capacity_2!P:P,Capacity_2!$A:$A,$B$29,Capacity_2!$B:$B,$H39)</f>
        <v>16221.99018106</v>
      </c>
      <c r="V39" s="1">
        <f>SUMIFS(Capacity_2!Q:Q,Capacity_2!$A:$A,$B$29,Capacity_2!$B:$B,$H39)</f>
        <v>16221.99018106</v>
      </c>
      <c r="W39" s="1">
        <f>SUMIFS(Capacity_2!R:R,Capacity_2!$A:$A,$B$29,Capacity_2!$B:$B,$H39)</f>
        <v>20489.546503619997</v>
      </c>
      <c r="X39" s="1">
        <f>SUMIFS(Capacity_2!S:S,Capacity_2!$A:$A,$B$29,Capacity_2!$B:$B,$H39)</f>
        <v>21813.09017621</v>
      </c>
      <c r="Y39" s="1">
        <f>SUMIFS(Capacity_2!T:T,Capacity_2!$A:$A,$B$29,Capacity_2!$B:$B,$H39)</f>
        <v>26273.702613560003</v>
      </c>
      <c r="Z39" s="1">
        <f>SUMIFS(Capacity_2!U:U,Capacity_2!$A:$A,$B$29,Capacity_2!$B:$B,$H39)</f>
        <v>25664.702613560003</v>
      </c>
      <c r="AA39" s="1">
        <f>SUMIFS(Capacity_2!V:V,Capacity_2!$A:$A,$B$29,Capacity_2!$B:$B,$H39)</f>
        <v>25516.391342900002</v>
      </c>
      <c r="AB39" s="1">
        <f>SUMIFS(Capacity_2!W:W,Capacity_2!$A:$A,$B$29,Capacity_2!$B:$B,$H39)</f>
        <v>25198.418257329999</v>
      </c>
      <c r="AC39" s="1">
        <f>SUMIFS(Capacity_2!X:X,Capacity_2!$A:$A,$B$29,Capacity_2!$B:$B,$H39)</f>
        <v>25150.118257330003</v>
      </c>
    </row>
    <row r="40" spans="1:30">
      <c r="H40" s="76" t="s">
        <v>121</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6041.7110000000011</v>
      </c>
      <c r="M40" s="1">
        <f>SUMIFS(Capacity_2!H:H,Capacity_2!$A:$A,$B$29,Capacity_2!$B:$B,$H40)</f>
        <v>6201.7110000000011</v>
      </c>
      <c r="N40" s="1">
        <f>SUMIFS(Capacity_2!I:I,Capacity_2!$A:$A,$B$29,Capacity_2!$B:$B,$H40)</f>
        <v>6768.5189730200009</v>
      </c>
      <c r="O40" s="1">
        <f>SUMIFS(Capacity_2!J:J,Capacity_2!$A:$A,$B$29,Capacity_2!$B:$B,$H40)</f>
        <v>8157.1640854500001</v>
      </c>
      <c r="P40" s="1">
        <f>SUMIFS(Capacity_2!K:K,Capacity_2!$A:$A,$B$29,Capacity_2!$B:$B,$H40)</f>
        <v>8418.0109034800007</v>
      </c>
      <c r="Q40" s="1">
        <f>SUMIFS(Capacity_2!L:L,Capacity_2!$A:$A,$B$29,Capacity_2!$B:$B,$H40)</f>
        <v>8696.4608949000012</v>
      </c>
      <c r="R40" s="1">
        <f>SUMIFS(Capacity_2!M:M,Capacity_2!$A:$A,$B$29,Capacity_2!$B:$B,$H40)</f>
        <v>9264.9777714700012</v>
      </c>
      <c r="S40" s="1">
        <f>SUMIFS(Capacity_2!N:N,Capacity_2!$A:$A,$B$29,Capacity_2!$B:$B,$H40)</f>
        <v>9264.9777714700012</v>
      </c>
      <c r="T40" s="1">
        <f>SUMIFS(Capacity_2!O:O,Capacity_2!$A:$A,$B$29,Capacity_2!$B:$B,$H40)</f>
        <v>13965.850538320003</v>
      </c>
      <c r="U40" s="1">
        <f>SUMIFS(Capacity_2!P:P,Capacity_2!$A:$A,$B$29,Capacity_2!$B:$B,$H40)</f>
        <v>14509.46579025</v>
      </c>
      <c r="V40" s="1">
        <f>SUMIFS(Capacity_2!Q:Q,Capacity_2!$A:$A,$B$29,Capacity_2!$B:$B,$H40)</f>
        <v>14509.46579025</v>
      </c>
      <c r="W40" s="1">
        <f>SUMIFS(Capacity_2!R:R,Capacity_2!$A:$A,$B$29,Capacity_2!$B:$B,$H40)</f>
        <v>17117.595167650001</v>
      </c>
      <c r="X40" s="1">
        <f>SUMIFS(Capacity_2!S:S,Capacity_2!$A:$A,$B$29,Capacity_2!$B:$B,$H40)</f>
        <v>17117.595167650001</v>
      </c>
      <c r="Y40" s="1">
        <f>SUMIFS(Capacity_2!T:T,Capacity_2!$A:$A,$B$29,Capacity_2!$B:$B,$H40)</f>
        <v>18211.326500440002</v>
      </c>
      <c r="Z40" s="1">
        <f>SUMIFS(Capacity_2!U:U,Capacity_2!$A:$A,$B$29,Capacity_2!$B:$B,$H40)</f>
        <v>18061.026500439999</v>
      </c>
      <c r="AA40" s="1">
        <f>SUMIFS(Capacity_2!V:V,Capacity_2!$A:$A,$B$29,Capacity_2!$B:$B,$H40)</f>
        <v>18664.426326919998</v>
      </c>
      <c r="AB40" s="1">
        <f>SUMIFS(Capacity_2!W:W,Capacity_2!$A:$A,$B$29,Capacity_2!$B:$B,$H40)</f>
        <v>20283.762356290001</v>
      </c>
      <c r="AC40" s="1">
        <f>SUMIFS(Capacity_2!X:X,Capacity_2!$A:$A,$B$29,Capacity_2!$B:$B,$H40)</f>
        <v>20283.762356290001</v>
      </c>
    </row>
    <row r="41" spans="1:30">
      <c r="H41" s="77" t="s">
        <v>122</v>
      </c>
      <c r="I41" s="1">
        <f>SUMIFS(Capacity_2!D:D,Capacity_2!$A:$A,$B$29,Capacity_2!$B:$B,$H41)</f>
        <v>11182.563418490317</v>
      </c>
      <c r="J41" s="1">
        <f>SUMIFS(Capacity_2!E:E,Capacity_2!$A:$A,$B$29,Capacity_2!$B:$B,$H41)</f>
        <v>11767.311353536346</v>
      </c>
      <c r="K41" s="1">
        <f>SUMIFS(Capacity_2!F:F,Capacity_2!$A:$A,$B$29,Capacity_2!$B:$B,$H41)</f>
        <v>12110.01505912583</v>
      </c>
      <c r="L41" s="1">
        <f>SUMIFS(Capacity_2!G:G,Capacity_2!$A:$A,$B$29,Capacity_2!$B:$B,$H41)</f>
        <v>12385.487542794948</v>
      </c>
      <c r="M41" s="1">
        <f>SUMIFS(Capacity_2!H:H,Capacity_2!$A:$A,$B$29,Capacity_2!$B:$B,$H41)</f>
        <v>12632.673248598596</v>
      </c>
      <c r="N41" s="1">
        <f>SUMIFS(Capacity_2!I:I,Capacity_2!$A:$A,$B$29,Capacity_2!$B:$B,$H41)</f>
        <v>12874.147952621615</v>
      </c>
      <c r="O41" s="1">
        <f>SUMIFS(Capacity_2!J:J,Capacity_2!$A:$A,$B$29,Capacity_2!$B:$B,$H41)</f>
        <v>13113.828516861604</v>
      </c>
      <c r="P41" s="1">
        <f>SUMIFS(Capacity_2!K:K,Capacity_2!$A:$A,$B$29,Capacity_2!$B:$B,$H41)</f>
        <v>13473.767935068103</v>
      </c>
      <c r="Q41" s="1">
        <f>SUMIFS(Capacity_2!L:L,Capacity_2!$A:$A,$B$29,Capacity_2!$B:$B,$H41)</f>
        <v>13740.959447159545</v>
      </c>
      <c r="R41" s="1">
        <f>SUMIFS(Capacity_2!M:M,Capacity_2!$A:$A,$B$29,Capacity_2!$B:$B,$H41)</f>
        <v>13981.958054716401</v>
      </c>
      <c r="S41" s="1">
        <f>SUMIFS(Capacity_2!N:N,Capacity_2!$A:$A,$B$29,Capacity_2!$B:$B,$H41)</f>
        <v>14271.833042675904</v>
      </c>
      <c r="T41" s="1">
        <f>SUMIFS(Capacity_2!O:O,Capacity_2!$A:$A,$B$29,Capacity_2!$B:$B,$H41)</f>
        <v>14866.71905345776</v>
      </c>
      <c r="U41" s="1">
        <f>SUMIFS(Capacity_2!P:P,Capacity_2!$A:$A,$B$29,Capacity_2!$B:$B,$H41)</f>
        <v>15608.388907815062</v>
      </c>
      <c r="V41" s="1">
        <f>SUMIFS(Capacity_2!Q:Q,Capacity_2!$A:$A,$B$29,Capacity_2!$B:$B,$H41)</f>
        <v>16750.188460582765</v>
      </c>
      <c r="W41" s="1">
        <f>SUMIFS(Capacity_2!R:R,Capacity_2!$A:$A,$B$29,Capacity_2!$B:$B,$H41)</f>
        <v>18549.462889893064</v>
      </c>
      <c r="X41" s="1">
        <f>SUMIFS(Capacity_2!S:S,Capacity_2!$A:$A,$B$29,Capacity_2!$B:$B,$H41)</f>
        <v>19428.94024240522</v>
      </c>
      <c r="Y41" s="1">
        <f>SUMIFS(Capacity_2!T:T,Capacity_2!$A:$A,$B$29,Capacity_2!$B:$B,$H41)</f>
        <v>20238.258319173401</v>
      </c>
      <c r="Z41" s="1">
        <f>SUMIFS(Capacity_2!U:U,Capacity_2!$A:$A,$B$29,Capacity_2!$B:$B,$H41)</f>
        <v>20882.542643208551</v>
      </c>
      <c r="AA41" s="1">
        <f>SUMIFS(Capacity_2!V:V,Capacity_2!$A:$A,$B$29,Capacity_2!$B:$B,$H41)</f>
        <v>21502.913670713951</v>
      </c>
      <c r="AB41" s="1">
        <f>SUMIFS(Capacity_2!W:W,Capacity_2!$A:$A,$B$29,Capacity_2!$B:$B,$H41)</f>
        <v>22672.433649820887</v>
      </c>
      <c r="AC41" s="1">
        <f>SUMIFS(Capacity_2!X:X,Capacity_2!$A:$A,$B$29,Capacity_2!$B:$B,$H41)</f>
        <v>23854.503724565126</v>
      </c>
    </row>
    <row r="42" spans="1:30">
      <c r="H42" s="69" t="s">
        <v>123</v>
      </c>
      <c r="I42" s="1">
        <f>SUM(I32:I37,I44)</f>
        <v>42854.449828111559</v>
      </c>
      <c r="J42" s="1">
        <f t="shared" ref="J42:AC42" si="2">SUM(J32:J37,J44)</f>
        <v>42201.343601690627</v>
      </c>
      <c r="K42" s="1">
        <f t="shared" si="2"/>
        <v>40586.171306663542</v>
      </c>
      <c r="L42" s="1">
        <f t="shared" si="2"/>
        <v>42718.176529166783</v>
      </c>
      <c r="M42" s="1">
        <f t="shared" si="2"/>
        <v>42813.924502771006</v>
      </c>
      <c r="N42" s="1">
        <f t="shared" si="2"/>
        <v>42915.497831175424</v>
      </c>
      <c r="O42" s="1">
        <f t="shared" si="2"/>
        <v>43023.619862410284</v>
      </c>
      <c r="P42" s="1">
        <f t="shared" si="2"/>
        <v>42447.86696449075</v>
      </c>
      <c r="Q42" s="1">
        <f t="shared" si="2"/>
        <v>40966.878591790053</v>
      </c>
      <c r="R42" s="1">
        <f t="shared" si="2"/>
        <v>40290.300066997159</v>
      </c>
      <c r="S42" s="1">
        <f t="shared" si="2"/>
        <v>40017.033008947983</v>
      </c>
      <c r="T42" s="1">
        <f t="shared" si="2"/>
        <v>36638.475986355654</v>
      </c>
      <c r="U42" s="1">
        <f t="shared" si="2"/>
        <v>37420.512968012787</v>
      </c>
      <c r="V42" s="1">
        <f t="shared" si="2"/>
        <v>37853.659419970616</v>
      </c>
      <c r="W42" s="1">
        <f t="shared" si="2"/>
        <v>34894.648104152868</v>
      </c>
      <c r="X42" s="1">
        <f t="shared" si="2"/>
        <v>34944.3057978207</v>
      </c>
      <c r="Y42" s="1">
        <f t="shared" si="2"/>
        <v>33832.555141971912</v>
      </c>
      <c r="Z42" s="1">
        <f t="shared" si="2"/>
        <v>35660.75886423327</v>
      </c>
      <c r="AA42" s="1">
        <f t="shared" si="2"/>
        <v>34751.313920466688</v>
      </c>
      <c r="AB42" s="1">
        <f t="shared" si="2"/>
        <v>35454.857445208181</v>
      </c>
      <c r="AC42" s="1">
        <f t="shared" si="2"/>
        <v>37530.72797358167</v>
      </c>
    </row>
    <row r="44" spans="1:30">
      <c r="H44" s="69" t="s">
        <v>124</v>
      </c>
      <c r="I44" s="1">
        <f>SUMIFS(Capacity_2!D:D,Capacity_2!$A:$A,$B$29,Capacity_2!$B:$B,$H44)</f>
        <v>481.99465804284921</v>
      </c>
      <c r="J44" s="1">
        <f>SUMIFS(Capacity_2!E:E,Capacity_2!$A:$A,$B$29,Capacity_2!$B:$B,$H44)</f>
        <v>523.90870265042133</v>
      </c>
      <c r="K44" s="1">
        <f>SUMIFS(Capacity_2!F:F,Capacity_2!$A:$A,$B$29,Capacity_2!$B:$B,$H44)</f>
        <v>563.5536997225372</v>
      </c>
      <c r="L44" s="1">
        <f>SUMIFS(Capacity_2!G:G,Capacity_2!$A:$A,$B$29,Capacity_2!$B:$B,$H44)</f>
        <v>604.87688478417488</v>
      </c>
      <c r="M44" s="1">
        <f>SUMIFS(Capacity_2!H:H,Capacity_2!$A:$A,$B$29,Capacity_2!$B:$B,$H44)</f>
        <v>642.22070857520214</v>
      </c>
      <c r="N44" s="1">
        <f>SUMIFS(Capacity_2!I:I,Capacity_2!$A:$A,$B$29,Capacity_2!$B:$B,$H44)</f>
        <v>683.7216967805175</v>
      </c>
      <c r="O44" s="1">
        <f>SUMIFS(Capacity_2!J:J,Capacity_2!$A:$A,$B$29,Capacity_2!$B:$B,$H44)</f>
        <v>723.72058422827718</v>
      </c>
      <c r="P44" s="1">
        <f>SUMIFS(Capacity_2!K:K,Capacity_2!$A:$A,$B$29,Capacity_2!$B:$B,$H44)</f>
        <v>769.3577826600424</v>
      </c>
      <c r="Q44" s="1">
        <f>SUMIFS(Capacity_2!L:L,Capacity_2!$A:$A,$B$29,Capacity_2!$B:$B,$H44)</f>
        <v>813.2292622583476</v>
      </c>
      <c r="R44" s="1">
        <f>SUMIFS(Capacity_2!M:M,Capacity_2!$A:$A,$B$29,Capacity_2!$B:$B,$H44)</f>
        <v>856.86427567425551</v>
      </c>
      <c r="S44" s="1">
        <f>SUMIFS(Capacity_2!N:N,Capacity_2!$A:$A,$B$29,Capacity_2!$B:$B,$H44)</f>
        <v>902.93226590197753</v>
      </c>
      <c r="T44" s="1">
        <f>SUMIFS(Capacity_2!O:O,Capacity_2!$A:$A,$B$29,Capacity_2!$B:$B,$H44)</f>
        <v>945.24074275105079</v>
      </c>
      <c r="U44" s="1">
        <f>SUMIFS(Capacity_2!P:P,Capacity_2!$A:$A,$B$29,Capacity_2!$B:$B,$H44)</f>
        <v>987.79927054748737</v>
      </c>
      <c r="V44" s="1">
        <f>SUMIFS(Capacity_2!Q:Q,Capacity_2!$A:$A,$B$29,Capacity_2!$B:$B,$H44)</f>
        <v>1036.2070694073161</v>
      </c>
      <c r="W44" s="1">
        <f>SUMIFS(Capacity_2!R:R,Capacity_2!$A:$A,$B$29,Capacity_2!$B:$B,$H44)</f>
        <v>1080.811714701967</v>
      </c>
      <c r="X44" s="1">
        <f>SUMIFS(Capacity_2!S:S,Capacity_2!$A:$A,$B$29,Capacity_2!$B:$B,$H44)</f>
        <v>1130.9974252037011</v>
      </c>
      <c r="Y44" s="1">
        <f>SUMIFS(Capacity_2!T:T,Capacity_2!$A:$A,$B$29,Capacity_2!$B:$B,$H44)</f>
        <v>1182.6764364083169</v>
      </c>
      <c r="Z44" s="1">
        <f>SUMIFS(Capacity_2!U:U,Capacity_2!$A:$A,$B$29,Capacity_2!$B:$B,$H44)</f>
        <v>1231.8341884335655</v>
      </c>
      <c r="AA44" s="1">
        <f>SUMIFS(Capacity_2!V:V,Capacity_2!$A:$A,$B$29,Capacity_2!$B:$B,$H44)</f>
        <v>1286.6283791641808</v>
      </c>
      <c r="AB44" s="1">
        <f>SUMIFS(Capacity_2!W:W,Capacity_2!$A:$A,$B$29,Capacity_2!$B:$B,$H44)</f>
        <v>1339.5565984769817</v>
      </c>
      <c r="AC44" s="1">
        <f>SUMIFS(Capacity_2!X:X,Capacity_2!$A:$A,$B$29,Capacity_2!$B:$B,$H44)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SUMIFS(Generation_2!C:C,Generation_2!$A:$A,$B$48,Generation_2!$B:$B,$H51)</f>
        <v>97441.080096606456</v>
      </c>
      <c r="J51" s="1">
        <f>SUMIFS(Generation_2!D:D,Generation_2!$A:$A,$B$48,Generation_2!$B:$B,$H51)</f>
        <v>94553.062036799092</v>
      </c>
      <c r="K51" s="1">
        <f>SUMIFS(Generation_2!E:E,Generation_2!$A:$A,$B$48,Generation_2!$B:$B,$H51)</f>
        <v>95146.365099437069</v>
      </c>
      <c r="L51" s="1">
        <f>SUMIFS(Generation_2!F:F,Generation_2!$A:$A,$B$48,Generation_2!$B:$B,$H51)</f>
        <v>91700.475472911479</v>
      </c>
      <c r="M51" s="1">
        <f>SUMIFS(Generation_2!G:G,Generation_2!$A:$A,$B$48,Generation_2!$B:$B,$H51)</f>
        <v>88656.730255055387</v>
      </c>
      <c r="N51" s="1">
        <f>SUMIFS(Generation_2!H:H,Generation_2!$A:$A,$B$48,Generation_2!$B:$B,$H51)</f>
        <v>83973.169377702114</v>
      </c>
      <c r="O51" s="1">
        <f>SUMIFS(Generation_2!I:I,Generation_2!$A:$A,$B$48,Generation_2!$B:$B,$H51)</f>
        <v>88012.888671463515</v>
      </c>
      <c r="P51" s="1">
        <f>SUMIFS(Generation_2!J:J,Generation_2!$A:$A,$B$48,Generation_2!$B:$B,$H51)</f>
        <v>76624.308534535754</v>
      </c>
      <c r="Q51" s="1">
        <f>SUMIFS(Generation_2!K:K,Generation_2!$A:$A,$B$48,Generation_2!$B:$B,$H51)</f>
        <v>76656.004834803432</v>
      </c>
      <c r="R51" s="1">
        <f>SUMIFS(Generation_2!L:L,Generation_2!$A:$A,$B$48,Generation_2!$B:$B,$H51)</f>
        <v>82581.569627232966</v>
      </c>
      <c r="S51" s="1">
        <f>SUMIFS(Generation_2!M:M,Generation_2!$A:$A,$B$48,Generation_2!$B:$B,$H51)</f>
        <v>80044.001207887806</v>
      </c>
      <c r="T51" s="1">
        <f>SUMIFS(Generation_2!N:N,Generation_2!$A:$A,$B$48,Generation_2!$B:$B,$H51)</f>
        <v>71460.419173556147</v>
      </c>
      <c r="U51" s="1">
        <f>SUMIFS(Generation_2!O:O,Generation_2!$A:$A,$B$48,Generation_2!$B:$B,$H51)</f>
        <v>73159.96247770128</v>
      </c>
      <c r="V51" s="1">
        <f>SUMIFS(Generation_2!P:P,Generation_2!$A:$A,$B$48,Generation_2!$B:$B,$H51)</f>
        <v>71629.403361382225</v>
      </c>
      <c r="W51" s="1">
        <f>SUMIFS(Generation_2!Q:Q,Generation_2!$A:$A,$B$48,Generation_2!$B:$B,$H51)</f>
        <v>47237.174175784457</v>
      </c>
      <c r="X51" s="1">
        <f>SUMIFS(Generation_2!R:R,Generation_2!$A:$A,$B$48,Generation_2!$B:$B,$H51)</f>
        <v>42084.796019828798</v>
      </c>
      <c r="Y51" s="1">
        <f>SUMIFS(Generation_2!S:S,Generation_2!$A:$A,$B$48,Generation_2!$B:$B,$H51)</f>
        <v>33536.740504138077</v>
      </c>
      <c r="Z51" s="1">
        <f>SUMIFS(Generation_2!T:T,Generation_2!$A:$A,$B$48,Generation_2!$B:$B,$H51)</f>
        <v>34466.626594040092</v>
      </c>
      <c r="AA51" s="1">
        <f>SUMIFS(Generation_2!U:U,Generation_2!$A:$A,$B$48,Generation_2!$B:$B,$H51)</f>
        <v>34949.395538533034</v>
      </c>
      <c r="AB51" s="1">
        <f>SUMIFS(Generation_2!V:V,Generation_2!$A:$A,$B$48,Generation_2!$B:$B,$H51)</f>
        <v>34184.415404407802</v>
      </c>
      <c r="AC51" s="1">
        <f>SUMIFS(Generation_2!W:W,Generation_2!$A:$A,$B$48,Generation_2!$B:$B,$H51)</f>
        <v>33520.102512198835</v>
      </c>
      <c r="AE51" s="64"/>
      <c r="AF51" s="64"/>
    </row>
    <row r="52" spans="8:32">
      <c r="H52" s="69" t="s">
        <v>114</v>
      </c>
      <c r="I52" s="1">
        <f>SUMIFS(Generation_2!C:C,Generation_2!$A:$A,$B$48,Generation_2!$B:$B,$H52)</f>
        <v>31943.022856575742</v>
      </c>
      <c r="J52" s="1">
        <f>SUMIFS(Generation_2!D:D,Generation_2!$A:$A,$B$48,Generation_2!$B:$B,$H52)</f>
        <v>33622.333319301892</v>
      </c>
      <c r="K52" s="1">
        <f>SUMIFS(Generation_2!E:E,Generation_2!$A:$A,$B$48,Generation_2!$B:$B,$H52)</f>
        <v>33510.640882240368</v>
      </c>
      <c r="L52" s="1">
        <f>SUMIFS(Generation_2!F:F,Generation_2!$A:$A,$B$48,Generation_2!$B:$B,$H52)</f>
        <v>34163.178874317098</v>
      </c>
      <c r="M52" s="1">
        <f>SUMIFS(Generation_2!G:G,Generation_2!$A:$A,$B$48,Generation_2!$B:$B,$H52)</f>
        <v>34005.917859206042</v>
      </c>
      <c r="N52" s="1">
        <f>SUMIFS(Generation_2!H:H,Generation_2!$A:$A,$B$48,Generation_2!$B:$B,$H52)</f>
        <v>32916.875248031356</v>
      </c>
      <c r="O52" s="1">
        <f>SUMIFS(Generation_2!I:I,Generation_2!$A:$A,$B$48,Generation_2!$B:$B,$H52)</f>
        <v>33487.652418283622</v>
      </c>
      <c r="P52" s="1">
        <f>SUMIFS(Generation_2!J:J,Generation_2!$A:$A,$B$48,Generation_2!$B:$B,$H52)</f>
        <v>33126.176491769169</v>
      </c>
      <c r="Q52" s="1">
        <f>SUMIFS(Generation_2!K:K,Generation_2!$A:$A,$B$48,Generation_2!$B:$B,$H52)</f>
        <v>30595.531796904048</v>
      </c>
      <c r="R52" s="1">
        <f>SUMIFS(Generation_2!L:L,Generation_2!$A:$A,$B$48,Generation_2!$B:$B,$H52)</f>
        <v>28506.784741482123</v>
      </c>
      <c r="S52" s="1">
        <f>SUMIFS(Generation_2!M:M,Generation_2!$A:$A,$B$48,Generation_2!$B:$B,$H52)</f>
        <v>24946.378396713277</v>
      </c>
      <c r="T52" s="1">
        <f>SUMIFS(Generation_2!N:N,Generation_2!$A:$A,$B$48,Generation_2!$B:$B,$H52)</f>
        <v>22034.107363214349</v>
      </c>
      <c r="U52" s="1">
        <f>SUMIFS(Generation_2!O:O,Generation_2!$A:$A,$B$48,Generation_2!$B:$B,$H52)</f>
        <v>22376.086913543513</v>
      </c>
      <c r="V52" s="1">
        <f>SUMIFS(Generation_2!P:P,Generation_2!$A:$A,$B$48,Generation_2!$B:$B,$H52)</f>
        <v>21798.082273500106</v>
      </c>
      <c r="W52" s="1">
        <f>SUMIFS(Generation_2!Q:Q,Generation_2!$A:$A,$B$48,Generation_2!$B:$B,$H52)</f>
        <v>23004.104831798184</v>
      </c>
      <c r="X52" s="1">
        <f>SUMIFS(Generation_2!R:R,Generation_2!$A:$A,$B$48,Generation_2!$B:$B,$H52)</f>
        <v>22673.104926633743</v>
      </c>
      <c r="Y52" s="1">
        <f>SUMIFS(Generation_2!S:S,Generation_2!$A:$A,$B$48,Generation_2!$B:$B,$H52)</f>
        <v>22000.89880534714</v>
      </c>
      <c r="Z52" s="1">
        <f>SUMIFS(Generation_2!T:T,Generation_2!$A:$A,$B$48,Generation_2!$B:$B,$H52)</f>
        <v>22475.02744607559</v>
      </c>
      <c r="AA52" s="1">
        <f>SUMIFS(Generation_2!U:U,Generation_2!$A:$A,$B$48,Generation_2!$B:$B,$H52)</f>
        <v>22884.829429388108</v>
      </c>
      <c r="AB52" s="1">
        <f>SUMIFS(Generation_2!V:V,Generation_2!$A:$A,$B$48,Generation_2!$B:$B,$H52)</f>
        <v>22564.952246172317</v>
      </c>
      <c r="AC52" s="1">
        <f>SUMIFS(Generation_2!W:W,Generation_2!$A:$A,$B$48,Generation_2!$B:$B,$H52)</f>
        <v>22416.246611976381</v>
      </c>
      <c r="AE52" s="64"/>
      <c r="AF52" s="64"/>
    </row>
    <row r="53" spans="8:32">
      <c r="H53" s="69" t="s">
        <v>115</v>
      </c>
      <c r="I53" s="1">
        <f>SUMIFS(Generation_2!C:C,Generation_2!$A:$A,$B$48,Generation_2!$B:$B,$H53)</f>
        <v>3143.0282842227575</v>
      </c>
      <c r="J53" s="1">
        <f>SUMIFS(Generation_2!D:D,Generation_2!$A:$A,$B$48,Generation_2!$B:$B,$H53)</f>
        <v>3139.0214366095834</v>
      </c>
      <c r="K53" s="1">
        <f>SUMIFS(Generation_2!E:E,Generation_2!$A:$A,$B$48,Generation_2!$B:$B,$H53)</f>
        <v>2998.6431108683792</v>
      </c>
      <c r="L53" s="1">
        <f>SUMIFS(Generation_2!F:F,Generation_2!$A:$A,$B$48,Generation_2!$B:$B,$H53)</f>
        <v>1929.7400737833282</v>
      </c>
      <c r="M53" s="1">
        <f>SUMIFS(Generation_2!G:G,Generation_2!$A:$A,$B$48,Generation_2!$B:$B,$H53)</f>
        <v>1932.1500193780266</v>
      </c>
      <c r="N53" s="1">
        <f>SUMIFS(Generation_2!H:H,Generation_2!$A:$A,$B$48,Generation_2!$B:$B,$H53)</f>
        <v>1926.3581232610334</v>
      </c>
      <c r="O53" s="1">
        <f>SUMIFS(Generation_2!I:I,Generation_2!$A:$A,$B$48,Generation_2!$B:$B,$H53)</f>
        <v>1931.8718346178603</v>
      </c>
      <c r="P53" s="1">
        <f>SUMIFS(Generation_2!J:J,Generation_2!$A:$A,$B$48,Generation_2!$B:$B,$H53)</f>
        <v>1874.8214772543156</v>
      </c>
      <c r="Q53" s="1">
        <f>SUMIFS(Generation_2!K:K,Generation_2!$A:$A,$B$48,Generation_2!$B:$B,$H53)</f>
        <v>1876.7659608054616</v>
      </c>
      <c r="R53" s="1">
        <f>SUMIFS(Generation_2!L:L,Generation_2!$A:$A,$B$48,Generation_2!$B:$B,$H53)</f>
        <v>1875.109486773134</v>
      </c>
      <c r="S53" s="1">
        <f>SUMIFS(Generation_2!M:M,Generation_2!$A:$A,$B$48,Generation_2!$B:$B,$H53)</f>
        <v>1886.6340838816291</v>
      </c>
      <c r="T53" s="1">
        <f>SUMIFS(Generation_2!N:N,Generation_2!$A:$A,$B$48,Generation_2!$B:$B,$H53)</f>
        <v>2765.5753268054036</v>
      </c>
      <c r="U53" s="1">
        <f>SUMIFS(Generation_2!O:O,Generation_2!$A:$A,$B$48,Generation_2!$B:$B,$H53)</f>
        <v>2412.8871388813604</v>
      </c>
      <c r="V53" s="1">
        <f>SUMIFS(Generation_2!P:P,Generation_2!$A:$A,$B$48,Generation_2!$B:$B,$H53)</f>
        <v>1885.7417580228871</v>
      </c>
      <c r="W53" s="1">
        <f>SUMIFS(Generation_2!Q:Q,Generation_2!$A:$A,$B$48,Generation_2!$B:$B,$H53)</f>
        <v>3281.7296993802365</v>
      </c>
      <c r="X53" s="1">
        <f>SUMIFS(Generation_2!R:R,Generation_2!$A:$A,$B$48,Generation_2!$B:$B,$H53)</f>
        <v>2422.2776748930023</v>
      </c>
      <c r="Y53" s="1">
        <f>SUMIFS(Generation_2!S:S,Generation_2!$A:$A,$B$48,Generation_2!$B:$B,$H53)</f>
        <v>5791.1705987849364</v>
      </c>
      <c r="Z53" s="1">
        <f>SUMIFS(Generation_2!T:T,Generation_2!$A:$A,$B$48,Generation_2!$B:$B,$H53)</f>
        <v>2806.1395092036155</v>
      </c>
      <c r="AA53" s="1">
        <f>SUMIFS(Generation_2!U:U,Generation_2!$A:$A,$B$48,Generation_2!$B:$B,$H53)</f>
        <v>2860.6187605533069</v>
      </c>
      <c r="AB53" s="1">
        <f>SUMIFS(Generation_2!V:V,Generation_2!$A:$A,$B$48,Generation_2!$B:$B,$H53)</f>
        <v>4927.1045386210444</v>
      </c>
      <c r="AC53" s="1">
        <f>SUMIFS(Generation_2!W:W,Generation_2!$A:$A,$B$48,Generation_2!$B:$B,$H53)</f>
        <v>2312.5693468821951</v>
      </c>
      <c r="AE53" s="64"/>
      <c r="AF53" s="64"/>
    </row>
    <row r="54" spans="8:32">
      <c r="H54" s="69" t="s">
        <v>116</v>
      </c>
      <c r="I54" s="1">
        <f>SUMIFS(Generation_2!C:C,Generation_2!$A:$A,$B$48,Generation_2!$B:$B,$H54)</f>
        <v>112.36636252771591</v>
      </c>
      <c r="J54" s="1">
        <f>SUMIFS(Generation_2!D:D,Generation_2!$A:$A,$B$48,Generation_2!$B:$B,$H54)</f>
        <v>94.953387897281971</v>
      </c>
      <c r="K54" s="1">
        <f>SUMIFS(Generation_2!E:E,Generation_2!$A:$A,$B$48,Generation_2!$B:$B,$H54)</f>
        <v>157.25952700192175</v>
      </c>
      <c r="L54" s="1">
        <f>SUMIFS(Generation_2!F:F,Generation_2!$A:$A,$B$48,Generation_2!$B:$B,$H54)</f>
        <v>57.740174523997467</v>
      </c>
      <c r="M54" s="1">
        <f>SUMIFS(Generation_2!G:G,Generation_2!$A:$A,$B$48,Generation_2!$B:$B,$H54)</f>
        <v>29.769179590394188</v>
      </c>
      <c r="N54" s="1">
        <f>SUMIFS(Generation_2!H:H,Generation_2!$A:$A,$B$48,Generation_2!$B:$B,$H54)</f>
        <v>9.2340943327640019</v>
      </c>
      <c r="O54" s="1">
        <f>SUMIFS(Generation_2!I:I,Generation_2!$A:$A,$B$48,Generation_2!$B:$B,$H54)</f>
        <v>9.2399627253361061</v>
      </c>
      <c r="P54" s="1">
        <f>SUMIFS(Generation_2!J:J,Generation_2!$A:$A,$B$48,Generation_2!$B:$B,$H54)</f>
        <v>22.139357936109654</v>
      </c>
      <c r="Q54" s="1">
        <f>SUMIFS(Generation_2!K:K,Generation_2!$A:$A,$B$48,Generation_2!$B:$B,$H54)</f>
        <v>24.291524075529292</v>
      </c>
      <c r="R54" s="1">
        <f>SUMIFS(Generation_2!L:L,Generation_2!$A:$A,$B$48,Generation_2!$B:$B,$H54)</f>
        <v>19.939665665919087</v>
      </c>
      <c r="S54" s="1">
        <f>SUMIFS(Generation_2!M:M,Generation_2!$A:$A,$B$48,Generation_2!$B:$B,$H54)</f>
        <v>42.087705943392066</v>
      </c>
      <c r="T54" s="1">
        <f>SUMIFS(Generation_2!N:N,Generation_2!$A:$A,$B$48,Generation_2!$B:$B,$H54)</f>
        <v>149.70871517328274</v>
      </c>
      <c r="U54" s="1">
        <f>SUMIFS(Generation_2!O:O,Generation_2!$A:$A,$B$48,Generation_2!$B:$B,$H54)</f>
        <v>50.979573460576944</v>
      </c>
      <c r="V54" s="1">
        <f>SUMIFS(Generation_2!P:P,Generation_2!$A:$A,$B$48,Generation_2!$B:$B,$H54)</f>
        <v>71.055798009940844</v>
      </c>
      <c r="W54" s="1">
        <f>SUMIFS(Generation_2!Q:Q,Generation_2!$A:$A,$B$48,Generation_2!$B:$B,$H54)</f>
        <v>178.20611042639757</v>
      </c>
      <c r="X54" s="1">
        <f>SUMIFS(Generation_2!R:R,Generation_2!$A:$A,$B$48,Generation_2!$B:$B,$H54)</f>
        <v>196.86601460408133</v>
      </c>
      <c r="Y54" s="1">
        <f>SUMIFS(Generation_2!S:S,Generation_2!$A:$A,$B$48,Generation_2!$B:$B,$H54)</f>
        <v>1414.7088115071824</v>
      </c>
      <c r="Z54" s="1">
        <f>SUMIFS(Generation_2!T:T,Generation_2!$A:$A,$B$48,Generation_2!$B:$B,$H54)</f>
        <v>530.10088845185737</v>
      </c>
      <c r="AA54" s="1">
        <f>SUMIFS(Generation_2!U:U,Generation_2!$A:$A,$B$48,Generation_2!$B:$B,$H54)</f>
        <v>325.27419415679458</v>
      </c>
      <c r="AB54" s="1">
        <f>SUMIFS(Generation_2!V:V,Generation_2!$A:$A,$B$48,Generation_2!$B:$B,$H54)</f>
        <v>1199.5328941914865</v>
      </c>
      <c r="AC54" s="1">
        <f>SUMIFS(Generation_2!W:W,Generation_2!$A:$A,$B$48,Generation_2!$B:$B,$H54)</f>
        <v>178.35423473131283</v>
      </c>
      <c r="AE54" s="64"/>
      <c r="AF54" s="64"/>
    </row>
    <row r="55" spans="8:32">
      <c r="H55" s="69" t="s">
        <v>117</v>
      </c>
      <c r="I55" s="1">
        <f>SUMIFS(Generation_2!C:C,Generation_2!$A:$A,$B$48,Generation_2!$B:$B,$H55)</f>
        <v>15998.527037076161</v>
      </c>
      <c r="J55" s="1">
        <f>SUMIFS(Generation_2!D:D,Generation_2!$A:$A,$B$48,Generation_2!$B:$B,$H55)</f>
        <v>13174.879415591211</v>
      </c>
      <c r="K55" s="1">
        <f>SUMIFS(Generation_2!E:E,Generation_2!$A:$A,$B$48,Generation_2!$B:$B,$H55)</f>
        <v>13065.534777546869</v>
      </c>
      <c r="L55" s="1">
        <f>SUMIFS(Generation_2!F:F,Generation_2!$A:$A,$B$48,Generation_2!$B:$B,$H55)</f>
        <v>16241.080435946582</v>
      </c>
      <c r="M55" s="1">
        <f>SUMIFS(Generation_2!G:G,Generation_2!$A:$A,$B$48,Generation_2!$B:$B,$H55)</f>
        <v>13757.027661690456</v>
      </c>
      <c r="N55" s="1">
        <f>SUMIFS(Generation_2!H:H,Generation_2!$A:$A,$B$48,Generation_2!$B:$B,$H55)</f>
        <v>16079.247730444731</v>
      </c>
      <c r="O55" s="1">
        <f>SUMIFS(Generation_2!I:I,Generation_2!$A:$A,$B$48,Generation_2!$B:$B,$H55)</f>
        <v>9213.3053788440793</v>
      </c>
      <c r="P55" s="1">
        <f>SUMIFS(Generation_2!J:J,Generation_2!$A:$A,$B$48,Generation_2!$B:$B,$H55)</f>
        <v>17320.79080721963</v>
      </c>
      <c r="Q55" s="1">
        <f>SUMIFS(Generation_2!K:K,Generation_2!$A:$A,$B$48,Generation_2!$B:$B,$H55)</f>
        <v>15666.77856995048</v>
      </c>
      <c r="R55" s="1">
        <f>SUMIFS(Generation_2!L:L,Generation_2!$A:$A,$B$48,Generation_2!$B:$B,$H55)</f>
        <v>12096.737375077224</v>
      </c>
      <c r="S55" s="1">
        <f>SUMIFS(Generation_2!M:M,Generation_2!$A:$A,$B$48,Generation_2!$B:$B,$H55)</f>
        <v>15663.028665749804</v>
      </c>
      <c r="T55" s="1">
        <f>SUMIFS(Generation_2!N:N,Generation_2!$A:$A,$B$48,Generation_2!$B:$B,$H55)</f>
        <v>14238.611709548051</v>
      </c>
      <c r="U55" s="1">
        <f>SUMIFS(Generation_2!O:O,Generation_2!$A:$A,$B$48,Generation_2!$B:$B,$H55)</f>
        <v>13989.182090494432</v>
      </c>
      <c r="V55" s="1">
        <f>SUMIFS(Generation_2!P:P,Generation_2!$A:$A,$B$48,Generation_2!$B:$B,$H55)</f>
        <v>16200.878866618008</v>
      </c>
      <c r="W55" s="1">
        <f>SUMIFS(Generation_2!Q:Q,Generation_2!$A:$A,$B$48,Generation_2!$B:$B,$H55)</f>
        <v>14519.288966041131</v>
      </c>
      <c r="X55" s="1">
        <f>SUMIFS(Generation_2!R:R,Generation_2!$A:$A,$B$48,Generation_2!$B:$B,$H55)</f>
        <v>16536.793011289388</v>
      </c>
      <c r="Y55" s="1">
        <f>SUMIFS(Generation_2!S:S,Generation_2!$A:$A,$B$48,Generation_2!$B:$B,$H55)</f>
        <v>9885.1696049842867</v>
      </c>
      <c r="Z55" s="1">
        <f>SUMIFS(Generation_2!T:T,Generation_2!$A:$A,$B$48,Generation_2!$B:$B,$H55)</f>
        <v>17360.588615779459</v>
      </c>
      <c r="AA55" s="1">
        <f>SUMIFS(Generation_2!U:U,Generation_2!$A:$A,$B$48,Generation_2!$B:$B,$H55)</f>
        <v>15765.709122693796</v>
      </c>
      <c r="AB55" s="1">
        <f>SUMIFS(Generation_2!V:V,Generation_2!$A:$A,$B$48,Generation_2!$B:$B,$H55)</f>
        <v>12397.906656364252</v>
      </c>
      <c r="AC55" s="1">
        <f>SUMIFS(Generation_2!W:W,Generation_2!$A:$A,$B$48,Generation_2!$B:$B,$H55)</f>
        <v>15362.831279108106</v>
      </c>
      <c r="AE55" s="64"/>
      <c r="AF55" s="64"/>
    </row>
    <row r="56" spans="8:32">
      <c r="H56" s="69" t="s">
        <v>118</v>
      </c>
      <c r="I56" s="1">
        <f>SUMIFS(Generation_2!C:C,Generation_2!$A:$A,$B$48,Generation_2!$B:$B,$H56)</f>
        <v>175.52822677065595</v>
      </c>
      <c r="J56" s="1">
        <f>SUMIFS(Generation_2!D:D,Generation_2!$A:$A,$B$48,Generation_2!$B:$B,$H56)</f>
        <v>192.65237210029105</v>
      </c>
      <c r="K56" s="1">
        <f>SUMIFS(Generation_2!E:E,Generation_2!$A:$A,$B$48,Generation_2!$B:$B,$H56)</f>
        <v>168.25620736538619</v>
      </c>
      <c r="L56" s="1">
        <f>SUMIFS(Generation_2!F:F,Generation_2!$A:$A,$B$48,Generation_2!$B:$B,$H56)</f>
        <v>284.26032943352504</v>
      </c>
      <c r="M56" s="1">
        <f>SUMIFS(Generation_2!G:G,Generation_2!$A:$A,$B$48,Generation_2!$B:$B,$H56)</f>
        <v>636.5992803578024</v>
      </c>
      <c r="N56" s="1">
        <f>SUMIFS(Generation_2!H:H,Generation_2!$A:$A,$B$48,Generation_2!$B:$B,$H56)</f>
        <v>984.86162774196282</v>
      </c>
      <c r="O56" s="1">
        <f>SUMIFS(Generation_2!I:I,Generation_2!$A:$A,$B$48,Generation_2!$B:$B,$H56)</f>
        <v>1217.2385071416095</v>
      </c>
      <c r="P56" s="1">
        <f>SUMIFS(Generation_2!J:J,Generation_2!$A:$A,$B$48,Generation_2!$B:$B,$H56)</f>
        <v>913.00541506288255</v>
      </c>
      <c r="Q56" s="1">
        <f>SUMIFS(Generation_2!K:K,Generation_2!$A:$A,$B$48,Generation_2!$B:$B,$H56)</f>
        <v>807.99294203471959</v>
      </c>
      <c r="R56" s="1">
        <f>SUMIFS(Generation_2!L:L,Generation_2!$A:$A,$B$48,Generation_2!$B:$B,$H56)</f>
        <v>1329.8441608196003</v>
      </c>
      <c r="S56" s="1">
        <f>SUMIFS(Generation_2!M:M,Generation_2!$A:$A,$B$48,Generation_2!$B:$B,$H56)</f>
        <v>1147.7545743905625</v>
      </c>
      <c r="T56" s="1">
        <f>SUMIFS(Generation_2!N:N,Generation_2!$A:$A,$B$48,Generation_2!$B:$B,$H56)</f>
        <v>4543.9816123327573</v>
      </c>
      <c r="U56" s="1">
        <f>SUMIFS(Generation_2!O:O,Generation_2!$A:$A,$B$48,Generation_2!$B:$B,$H56)</f>
        <v>5734.7469553089722</v>
      </c>
      <c r="V56" s="1">
        <f>SUMIFS(Generation_2!P:P,Generation_2!$A:$A,$B$48,Generation_2!$B:$B,$H56)</f>
        <v>5933.086456052295</v>
      </c>
      <c r="W56" s="1">
        <f>SUMIFS(Generation_2!Q:Q,Generation_2!$A:$A,$B$48,Generation_2!$B:$B,$H56)</f>
        <v>10502.30327704412</v>
      </c>
      <c r="X56" s="1">
        <f>SUMIFS(Generation_2!R:R,Generation_2!$A:$A,$B$48,Generation_2!$B:$B,$H56)</f>
        <v>10968.22027496151</v>
      </c>
      <c r="Y56" s="1">
        <f>SUMIFS(Generation_2!S:S,Generation_2!$A:$A,$B$48,Generation_2!$B:$B,$H56)</f>
        <v>12082.604024746499</v>
      </c>
      <c r="Z56" s="1">
        <f>SUMIFS(Generation_2!T:T,Generation_2!$A:$A,$B$48,Generation_2!$B:$B,$H56)</f>
        <v>12796.918027559503</v>
      </c>
      <c r="AA56" s="1">
        <f>SUMIFS(Generation_2!U:U,Generation_2!$A:$A,$B$48,Generation_2!$B:$B,$H56)</f>
        <v>12480.328751275789</v>
      </c>
      <c r="AB56" s="1">
        <f>SUMIFS(Generation_2!V:V,Generation_2!$A:$A,$B$48,Generation_2!$B:$B,$H56)</f>
        <v>14614.564898686152</v>
      </c>
      <c r="AC56" s="1">
        <f>SUMIFS(Generation_2!W:W,Generation_2!$A:$A,$B$48,Generation_2!$B:$B,$H56)</f>
        <v>16151.2740775241</v>
      </c>
      <c r="AE56" s="64"/>
      <c r="AF56" s="64"/>
    </row>
    <row r="57" spans="8:32">
      <c r="H57" s="69" t="s">
        <v>119</v>
      </c>
      <c r="I57" s="1">
        <f>SUMIFS(Generation_2!C:C,Generation_2!$A:$A,$B$48,Generation_2!$B:$B,$H57)</f>
        <v>307.88148827995582</v>
      </c>
      <c r="J57" s="1">
        <f>SUMIFS(Generation_2!D:D,Generation_2!$A:$A,$B$48,Generation_2!$B:$B,$H57)</f>
        <v>349.56788918547284</v>
      </c>
      <c r="K57" s="1">
        <f>SUMIFS(Generation_2!E:E,Generation_2!$A:$A,$B$48,Generation_2!$B:$B,$H57)</f>
        <v>405.80458190843308</v>
      </c>
      <c r="L57" s="1">
        <f>SUMIFS(Generation_2!F:F,Generation_2!$A:$A,$B$48,Generation_2!$B:$B,$H57)</f>
        <v>466.02586193224181</v>
      </c>
      <c r="M57" s="1">
        <f>SUMIFS(Generation_2!G:G,Generation_2!$A:$A,$B$48,Generation_2!$B:$B,$H57)</f>
        <v>512.88103319622337</v>
      </c>
      <c r="N57" s="1">
        <f>SUMIFS(Generation_2!H:H,Generation_2!$A:$A,$B$48,Generation_2!$B:$B,$H57)</f>
        <v>557.68239973981542</v>
      </c>
      <c r="O57" s="1">
        <f>SUMIFS(Generation_2!I:I,Generation_2!$A:$A,$B$48,Generation_2!$B:$B,$H57)</f>
        <v>589.04459316315194</v>
      </c>
      <c r="P57" s="1">
        <f>SUMIFS(Generation_2!J:J,Generation_2!$A:$A,$B$48,Generation_2!$B:$B,$H57)</f>
        <v>618.95518121369594</v>
      </c>
      <c r="Q57" s="1">
        <f>SUMIFS(Generation_2!K:K,Generation_2!$A:$A,$B$48,Generation_2!$B:$B,$H57)</f>
        <v>689.96723916512235</v>
      </c>
      <c r="R57" s="1">
        <f>SUMIFS(Generation_2!L:L,Generation_2!$A:$A,$B$48,Generation_2!$B:$B,$H57)</f>
        <v>735.57560816929288</v>
      </c>
      <c r="S57" s="1">
        <f>SUMIFS(Generation_2!M:M,Generation_2!$A:$A,$B$48,Generation_2!$B:$B,$H57)</f>
        <v>736.76376798400668</v>
      </c>
      <c r="T57" s="1">
        <f>SUMIFS(Generation_2!N:N,Generation_2!$A:$A,$B$48,Generation_2!$B:$B,$H57)</f>
        <v>751.0906680580548</v>
      </c>
      <c r="U57" s="1">
        <f>SUMIFS(Generation_2!O:O,Generation_2!$A:$A,$B$48,Generation_2!$B:$B,$H57)</f>
        <v>775.10961252044729</v>
      </c>
      <c r="V57" s="1">
        <f>SUMIFS(Generation_2!P:P,Generation_2!$A:$A,$B$48,Generation_2!$B:$B,$H57)</f>
        <v>827.34155105556511</v>
      </c>
      <c r="W57" s="1">
        <f>SUMIFS(Generation_2!Q:Q,Generation_2!$A:$A,$B$48,Generation_2!$B:$B,$H57)</f>
        <v>915.61054535544713</v>
      </c>
      <c r="X57" s="1">
        <f>SUMIFS(Generation_2!R:R,Generation_2!$A:$A,$B$48,Generation_2!$B:$B,$H57)</f>
        <v>1017.6304110772909</v>
      </c>
      <c r="Y57" s="1">
        <f>SUMIFS(Generation_2!S:S,Generation_2!$A:$A,$B$48,Generation_2!$B:$B,$H57)</f>
        <v>1099.4948779100084</v>
      </c>
      <c r="Z57" s="1">
        <f>SUMIFS(Generation_2!T:T,Generation_2!$A:$A,$B$48,Generation_2!$B:$B,$H57)</f>
        <v>1182.6554448333313</v>
      </c>
      <c r="AA57" s="1">
        <f>SUMIFS(Generation_2!U:U,Generation_2!$A:$A,$B$48,Generation_2!$B:$B,$H57)</f>
        <v>1259.4802268746398</v>
      </c>
      <c r="AB57" s="1">
        <f>SUMIFS(Generation_2!V:V,Generation_2!$A:$A,$B$48,Generation_2!$B:$B,$H57)</f>
        <v>1340.9179511645773</v>
      </c>
      <c r="AC57" s="1">
        <f>SUMIFS(Generation_2!W:W,Generation_2!$A:$A,$B$48,Generation_2!$B:$B,$H57)</f>
        <v>1398.4533539548522</v>
      </c>
      <c r="AE57" s="64"/>
      <c r="AF57" s="64"/>
    </row>
    <row r="58" spans="8:32">
      <c r="H58" s="69" t="s">
        <v>120</v>
      </c>
      <c r="I58" s="1">
        <f>SUMIFS(Generation_2!C:C,Generation_2!$A:$A,$B$48,Generation_2!$B:$B,$H58)</f>
        <v>29308.95441099233</v>
      </c>
      <c r="J58" s="1">
        <f>SUMIFS(Generation_2!D:D,Generation_2!$A:$A,$B$48,Generation_2!$B:$B,$H58)</f>
        <v>30463.681915436911</v>
      </c>
      <c r="K58" s="1">
        <f>SUMIFS(Generation_2!E:E,Generation_2!$A:$A,$B$48,Generation_2!$B:$B,$H58)</f>
        <v>30624.673872182546</v>
      </c>
      <c r="L58" s="1">
        <f>SUMIFS(Generation_2!F:F,Generation_2!$A:$A,$B$48,Generation_2!$B:$B,$H58)</f>
        <v>31203.678864316578</v>
      </c>
      <c r="M58" s="1">
        <f>SUMIFS(Generation_2!G:G,Generation_2!$A:$A,$B$48,Generation_2!$B:$B,$H58)</f>
        <v>35604.004364824679</v>
      </c>
      <c r="N58" s="1">
        <f>SUMIFS(Generation_2!H:H,Generation_2!$A:$A,$B$48,Generation_2!$B:$B,$H58)</f>
        <v>37868.641229642257</v>
      </c>
      <c r="O58" s="1">
        <f>SUMIFS(Generation_2!I:I,Generation_2!$A:$A,$B$48,Generation_2!$B:$B,$H58)</f>
        <v>37356.620757134624</v>
      </c>
      <c r="P58" s="1">
        <f>SUMIFS(Generation_2!J:J,Generation_2!$A:$A,$B$48,Generation_2!$B:$B,$H58)</f>
        <v>43460.813043892005</v>
      </c>
      <c r="Q58" s="1">
        <f>SUMIFS(Generation_2!K:K,Generation_2!$A:$A,$B$48,Generation_2!$B:$B,$H58)</f>
        <v>46693.52227059791</v>
      </c>
      <c r="R58" s="1">
        <f>SUMIFS(Generation_2!L:L,Generation_2!$A:$A,$B$48,Generation_2!$B:$B,$H58)</f>
        <v>46133.616327841068</v>
      </c>
      <c r="S58" s="1">
        <f>SUMIFS(Generation_2!M:M,Generation_2!$A:$A,$B$48,Generation_2!$B:$B,$H58)</f>
        <v>48833.51848072344</v>
      </c>
      <c r="T58" s="1">
        <f>SUMIFS(Generation_2!N:N,Generation_2!$A:$A,$B$48,Generation_2!$B:$B,$H58)</f>
        <v>50839.216402804341</v>
      </c>
      <c r="U58" s="1">
        <f>SUMIFS(Generation_2!O:O,Generation_2!$A:$A,$B$48,Generation_2!$B:$B,$H58)</f>
        <v>50660.821727426344</v>
      </c>
      <c r="V58" s="1">
        <f>SUMIFS(Generation_2!P:P,Generation_2!$A:$A,$B$48,Generation_2!$B:$B,$H58)</f>
        <v>51441.765664129147</v>
      </c>
      <c r="W58" s="1">
        <f>SUMIFS(Generation_2!Q:Q,Generation_2!$A:$A,$B$48,Generation_2!$B:$B,$H58)</f>
        <v>68680.634164088304</v>
      </c>
      <c r="X58" s="1">
        <f>SUMIFS(Generation_2!R:R,Generation_2!$A:$A,$B$48,Generation_2!$B:$B,$H58)</f>
        <v>73648.490109638151</v>
      </c>
      <c r="Y58" s="1">
        <f>SUMIFS(Generation_2!S:S,Generation_2!$A:$A,$B$48,Generation_2!$B:$B,$H58)</f>
        <v>84080.585459888025</v>
      </c>
      <c r="Z58" s="1">
        <f>SUMIFS(Generation_2!T:T,Generation_2!$A:$A,$B$48,Generation_2!$B:$B,$H58)</f>
        <v>86429.008746270658</v>
      </c>
      <c r="AA58" s="1">
        <f>SUMIFS(Generation_2!U:U,Generation_2!$A:$A,$B$48,Generation_2!$B:$B,$H58)</f>
        <v>85113.724575258326</v>
      </c>
      <c r="AB58" s="1">
        <f>SUMIFS(Generation_2!V:V,Generation_2!$A:$A,$B$48,Generation_2!$B:$B,$H58)</f>
        <v>83272.690307123659</v>
      </c>
      <c r="AC58" s="1">
        <f>SUMIFS(Generation_2!W:W,Generation_2!$A:$A,$B$48,Generation_2!$B:$B,$H58)</f>
        <v>84615.607063542455</v>
      </c>
      <c r="AE58" s="64"/>
      <c r="AF58" s="64"/>
    </row>
    <row r="59" spans="8:32">
      <c r="H59" s="69" t="s">
        <v>121</v>
      </c>
      <c r="I59" s="1">
        <f>SUMIFS(Generation_2!C:C,Generation_2!$A:$A,$B$48,Generation_2!$B:$B,$H59)</f>
        <v>12774.527528157589</v>
      </c>
      <c r="J59" s="1">
        <f>SUMIFS(Generation_2!D:D,Generation_2!$A:$A,$B$48,Generation_2!$B:$B,$H59)</f>
        <v>15384.050673713737</v>
      </c>
      <c r="K59" s="1">
        <f>SUMIFS(Generation_2!E:E,Generation_2!$A:$A,$B$48,Generation_2!$B:$B,$H59)</f>
        <v>14970.455899979328</v>
      </c>
      <c r="L59" s="1">
        <f>SUMIFS(Generation_2!F:F,Generation_2!$A:$A,$B$48,Generation_2!$B:$B,$H59)</f>
        <v>15103.384441623797</v>
      </c>
      <c r="M59" s="1">
        <f>SUMIFS(Generation_2!G:G,Generation_2!$A:$A,$B$48,Generation_2!$B:$B,$H59)</f>
        <v>15930.337763658499</v>
      </c>
      <c r="N59" s="1">
        <f>SUMIFS(Generation_2!H:H,Generation_2!$A:$A,$B$48,Generation_2!$B:$B,$H59)</f>
        <v>17665.672670037839</v>
      </c>
      <c r="O59" s="1">
        <f>SUMIFS(Generation_2!I:I,Generation_2!$A:$A,$B$48,Generation_2!$B:$B,$H59)</f>
        <v>21332.012438995676</v>
      </c>
      <c r="P59" s="1">
        <f>SUMIFS(Generation_2!J:J,Generation_2!$A:$A,$B$48,Generation_2!$B:$B,$H59)</f>
        <v>18954.573573489415</v>
      </c>
      <c r="Q59" s="1">
        <f>SUMIFS(Generation_2!K:K,Generation_2!$A:$A,$B$48,Generation_2!$B:$B,$H59)</f>
        <v>20944.4655635405</v>
      </c>
      <c r="R59" s="1">
        <f>SUMIFS(Generation_2!L:L,Generation_2!$A:$A,$B$48,Generation_2!$B:$B,$H59)</f>
        <v>22676.961131902928</v>
      </c>
      <c r="S59" s="1">
        <f>SUMIFS(Generation_2!M:M,Generation_2!$A:$A,$B$48,Generation_2!$B:$B,$H59)</f>
        <v>23339.098870822971</v>
      </c>
      <c r="T59" s="1">
        <f>SUMIFS(Generation_2!N:N,Generation_2!$A:$A,$B$48,Generation_2!$B:$B,$H59)</f>
        <v>36748.429466827503</v>
      </c>
      <c r="U59" s="1">
        <f>SUMIFS(Generation_2!O:O,Generation_2!$A:$A,$B$48,Generation_2!$B:$B,$H59)</f>
        <v>36984.75038547704</v>
      </c>
      <c r="V59" s="1">
        <f>SUMIFS(Generation_2!P:P,Generation_2!$A:$A,$B$48,Generation_2!$B:$B,$H59)</f>
        <v>36564.745338894441</v>
      </c>
      <c r="W59" s="1">
        <f>SUMIFS(Generation_2!Q:Q,Generation_2!$A:$A,$B$48,Generation_2!$B:$B,$H59)</f>
        <v>44990.781464243795</v>
      </c>
      <c r="X59" s="1">
        <f>SUMIFS(Generation_2!R:R,Generation_2!$A:$A,$B$48,Generation_2!$B:$B,$H59)</f>
        <v>45228.432602156325</v>
      </c>
      <c r="Y59" s="1">
        <f>SUMIFS(Generation_2!S:S,Generation_2!$A:$A,$B$48,Generation_2!$B:$B,$H59)</f>
        <v>47905.444707332397</v>
      </c>
      <c r="Z59" s="1">
        <f>SUMIFS(Generation_2!T:T,Generation_2!$A:$A,$B$48,Generation_2!$B:$B,$H59)</f>
        <v>41834.327934188783</v>
      </c>
      <c r="AA59" s="1">
        <f>SUMIFS(Generation_2!U:U,Generation_2!$A:$A,$B$48,Generation_2!$B:$B,$H59)</f>
        <v>45617.246813605037</v>
      </c>
      <c r="AB59" s="1">
        <f>SUMIFS(Generation_2!V:V,Generation_2!$A:$A,$B$48,Generation_2!$B:$B,$H59)</f>
        <v>50979.901108313541</v>
      </c>
      <c r="AC59" s="1">
        <f>SUMIFS(Generation_2!W:W,Generation_2!$A:$A,$B$48,Generation_2!$B:$B,$H59)</f>
        <v>52568.112865963223</v>
      </c>
      <c r="AE59" s="64"/>
      <c r="AF59" s="64"/>
    </row>
    <row r="60" spans="8:32">
      <c r="H60" s="69" t="s">
        <v>122</v>
      </c>
      <c r="I60" s="1">
        <f>SUMIFS(Generation_2!C:C,Generation_2!$A:$A,$B$48,Generation_2!$B:$B,$H60)</f>
        <v>15453.341244046798</v>
      </c>
      <c r="J60" s="1">
        <f>SUMIFS(Generation_2!D:D,Generation_2!$A:$A,$B$48,Generation_2!$B:$B,$H60)</f>
        <v>16385.437297491801</v>
      </c>
      <c r="K60" s="1">
        <f>SUMIFS(Generation_2!E:E,Generation_2!$A:$A,$B$48,Generation_2!$B:$B,$H60)</f>
        <v>17152.083341751801</v>
      </c>
      <c r="L60" s="1">
        <f>SUMIFS(Generation_2!F:F,Generation_2!$A:$A,$B$48,Generation_2!$B:$B,$H60)</f>
        <v>17654.0411058258</v>
      </c>
      <c r="M60" s="1">
        <f>SUMIFS(Generation_2!G:G,Generation_2!$A:$A,$B$48,Generation_2!$B:$B,$H60)</f>
        <v>18090.530539484302</v>
      </c>
      <c r="N60" s="1">
        <f>SUMIFS(Generation_2!H:H,Generation_2!$A:$A,$B$48,Generation_2!$B:$B,$H60)</f>
        <v>18517.818983951696</v>
      </c>
      <c r="O60" s="1">
        <f>SUMIFS(Generation_2!I:I,Generation_2!$A:$A,$B$48,Generation_2!$B:$B,$H60)</f>
        <v>18972.116722374103</v>
      </c>
      <c r="P60" s="1">
        <f>SUMIFS(Generation_2!J:J,Generation_2!$A:$A,$B$48,Generation_2!$B:$B,$H60)</f>
        <v>19452.2495750257</v>
      </c>
      <c r="Q60" s="1">
        <f>SUMIFS(Generation_2!K:K,Generation_2!$A:$A,$B$48,Generation_2!$B:$B,$H60)</f>
        <v>19949.297006764802</v>
      </c>
      <c r="R60" s="1">
        <f>SUMIFS(Generation_2!L:L,Generation_2!$A:$A,$B$48,Generation_2!$B:$B,$H60)</f>
        <v>20396.707723009298</v>
      </c>
      <c r="S60" s="1">
        <f>SUMIFS(Generation_2!M:M,Generation_2!$A:$A,$B$48,Generation_2!$B:$B,$H60)</f>
        <v>20892.926467806497</v>
      </c>
      <c r="T60" s="1">
        <f>SUMIFS(Generation_2!N:N,Generation_2!$A:$A,$B$48,Generation_2!$B:$B,$H60)</f>
        <v>21567.867021929498</v>
      </c>
      <c r="U60" s="1">
        <f>SUMIFS(Generation_2!O:O,Generation_2!$A:$A,$B$48,Generation_2!$B:$B,$H60)</f>
        <v>22539.413631052998</v>
      </c>
      <c r="V60" s="1">
        <f>SUMIFS(Generation_2!P:P,Generation_2!$A:$A,$B$48,Generation_2!$B:$B,$H60)</f>
        <v>23894.570326601501</v>
      </c>
      <c r="W60" s="1">
        <f>SUMIFS(Generation_2!Q:Q,Generation_2!$A:$A,$B$48,Generation_2!$B:$B,$H60)</f>
        <v>25982.229552327299</v>
      </c>
      <c r="X60" s="1">
        <f>SUMIFS(Generation_2!R:R,Generation_2!$A:$A,$B$48,Generation_2!$B:$B,$H60)</f>
        <v>27828.679382080001</v>
      </c>
      <c r="Y60" s="1">
        <f>SUMIFS(Generation_2!S:S,Generation_2!$A:$A,$B$48,Generation_2!$B:$B,$H60)</f>
        <v>29023.359291807705</v>
      </c>
      <c r="Z60" s="1">
        <f>SUMIFS(Generation_2!T:T,Generation_2!$A:$A,$B$48,Generation_2!$B:$B,$H60)</f>
        <v>30089.5635953239</v>
      </c>
      <c r="AA60" s="1">
        <f>SUMIFS(Generation_2!U:U,Generation_2!$A:$A,$B$48,Generation_2!$B:$B,$H60)</f>
        <v>31081.773315846502</v>
      </c>
      <c r="AB60" s="1">
        <f>SUMIFS(Generation_2!V:V,Generation_2!$A:$A,$B$48,Generation_2!$B:$B,$H60)</f>
        <v>32341.681086949699</v>
      </c>
      <c r="AC60" s="1">
        <f>SUMIFS(Generation_2!W:W,Generation_2!$A:$A,$B$48,Generation_2!$B:$B,$H60)</f>
        <v>33986.699293855403</v>
      </c>
    </row>
    <row r="61" spans="8:32">
      <c r="H61" s="82" t="s">
        <v>312</v>
      </c>
    </row>
    <row r="62" spans="8:32">
      <c r="H62" s="69" t="s">
        <v>126</v>
      </c>
      <c r="I62" s="1">
        <f>SUMIFS(Generation_2!C:C,Generation_2!$A:$A,$B$48,Generation_2!$B:$B,$H62)</f>
        <v>-215.42362124106509</v>
      </c>
      <c r="J62" s="1">
        <f>SUMIFS(Generation_2!D:D,Generation_2!$A:$A,$B$48,Generation_2!$B:$B,$H62)</f>
        <v>-296.81117356829918</v>
      </c>
      <c r="K62" s="1">
        <f>SUMIFS(Generation_2!E:E,Generation_2!$A:$A,$B$48,Generation_2!$B:$B,$H62)</f>
        <v>-266.39058997474626</v>
      </c>
      <c r="L62" s="1">
        <f>SUMIFS(Generation_2!F:F,Generation_2!$A:$A,$B$48,Generation_2!$B:$B,$H62)</f>
        <v>-515.36319921975689</v>
      </c>
      <c r="M62" s="1">
        <f>SUMIFS(Generation_2!G:G,Generation_2!$A:$A,$B$48,Generation_2!$B:$B,$H62)</f>
        <v>-885.67351405248644</v>
      </c>
      <c r="N62" s="1">
        <f>SUMIFS(Generation_2!H:H,Generation_2!$A:$A,$B$48,Generation_2!$B:$B,$H62)</f>
        <v>-1432.3968713536347</v>
      </c>
      <c r="O62" s="1">
        <f>SUMIFS(Generation_2!I:I,Generation_2!$A:$A,$B$48,Generation_2!$B:$B,$H62)</f>
        <v>-1873.809743589376</v>
      </c>
      <c r="P62" s="1">
        <f>SUMIFS(Generation_2!J:J,Generation_2!$A:$A,$B$48,Generation_2!$B:$B,$H62)</f>
        <v>-1338.5328264877205</v>
      </c>
      <c r="Q62" s="1">
        <f>SUMIFS(Generation_2!K:K,Generation_2!$A:$A,$B$48,Generation_2!$B:$B,$H62)</f>
        <v>-1278.8845195080814</v>
      </c>
      <c r="R62" s="1">
        <f>SUMIFS(Generation_2!L:L,Generation_2!$A:$A,$B$48,Generation_2!$B:$B,$H62)</f>
        <v>-1834.6811329971397</v>
      </c>
      <c r="S62" s="1">
        <f>SUMIFS(Generation_2!M:M,Generation_2!$A:$A,$B$48,Generation_2!$B:$B,$H62)</f>
        <v>-1601.8975198962055</v>
      </c>
      <c r="T62" s="1">
        <f>SUMIFS(Generation_2!N:N,Generation_2!$A:$A,$B$48,Generation_2!$B:$B,$H62)</f>
        <v>-7905.9045713943824</v>
      </c>
      <c r="U62" s="1">
        <f>SUMIFS(Generation_2!O:O,Generation_2!$A:$A,$B$48,Generation_2!$B:$B,$H62)</f>
        <v>-9282.6888542565757</v>
      </c>
      <c r="V62" s="1">
        <f>SUMIFS(Generation_2!P:P,Generation_2!$A:$A,$B$48,Generation_2!$B:$B,$H62)</f>
        <v>-8734.1287420263307</v>
      </c>
      <c r="W62" s="1">
        <f>SUMIFS(Generation_2!Q:Q,Generation_2!$A:$A,$B$48,Generation_2!$B:$B,$H62)</f>
        <v>-14893.412124131706</v>
      </c>
      <c r="X62" s="1">
        <f>SUMIFS(Generation_2!R:R,Generation_2!$A:$A,$B$48,Generation_2!$B:$B,$H62)</f>
        <v>-15382.529101027272</v>
      </c>
      <c r="Y62" s="1">
        <f>SUMIFS(Generation_2!S:S,Generation_2!$A:$A,$B$48,Generation_2!$B:$B,$H62)</f>
        <v>-17139.366588473997</v>
      </c>
      <c r="Z62" s="1">
        <f>SUMIFS(Generation_2!T:T,Generation_2!$A:$A,$B$48,Generation_2!$B:$B,$H62)</f>
        <v>-17467.867817741579</v>
      </c>
      <c r="AA62" s="1">
        <f>SUMIFS(Generation_2!U:U,Generation_2!$A:$A,$B$48,Generation_2!$B:$B,$H62)</f>
        <v>-17099.169037731233</v>
      </c>
      <c r="AB62" s="1">
        <f>SUMIFS(Generation_2!V:V,Generation_2!$A:$A,$B$48,Generation_2!$B:$B,$H62)</f>
        <v>-19903.871396739498</v>
      </c>
      <c r="AC62" s="1">
        <f>SUMIFS(Generation_2!W:W,Generation_2!$A:$A,$B$48,Generation_2!$B:$B,$H62)</f>
        <v>-21801.648649654151</v>
      </c>
    </row>
    <row r="63" spans="8:32">
      <c r="H63" s="69" t="s">
        <v>127</v>
      </c>
      <c r="I63" s="1">
        <f>SUMIFS(Generation_2!C:C,Generation_2!$A:$A,$B$48,Generation_2!$B:$B,$H63)</f>
        <v>-362.04195759430269</v>
      </c>
      <c r="J63" s="1">
        <f>SUMIFS(Generation_2!D:D,Generation_2!$A:$A,$B$48,Generation_2!$B:$B,$H63)</f>
        <v>-411.0272417078985</v>
      </c>
      <c r="K63" s="1">
        <f>SUMIFS(Generation_2!E:E,Generation_2!$A:$A,$B$48,Generation_2!$B:$B,$H63)</f>
        <v>-477.00411764944886</v>
      </c>
      <c r="L63" s="1">
        <f>SUMIFS(Generation_2!F:F,Generation_2!$A:$A,$B$48,Generation_2!$B:$B,$H63)</f>
        <v>-548.07316765461678</v>
      </c>
      <c r="M63" s="1">
        <f>SUMIFS(Generation_2!G:G,Generation_2!$A:$A,$B$48,Generation_2!$B:$B,$H63)</f>
        <v>-603.03016670733462</v>
      </c>
      <c r="N63" s="1">
        <f>SUMIFS(Generation_2!H:H,Generation_2!$A:$A,$B$48,Generation_2!$B:$B,$H63)</f>
        <v>-655.66227927022703</v>
      </c>
      <c r="O63" s="1">
        <f>SUMIFS(Generation_2!I:I,Generation_2!$A:$A,$B$48,Generation_2!$B:$B,$H63)</f>
        <v>-692.61809997488149</v>
      </c>
      <c r="P63" s="1">
        <f>SUMIFS(Generation_2!J:J,Generation_2!$A:$A,$B$48,Generation_2!$B:$B,$H63)</f>
        <v>-727.66449514197086</v>
      </c>
      <c r="Q63" s="1">
        <f>SUMIFS(Generation_2!K:K,Generation_2!$A:$A,$B$48,Generation_2!$B:$B,$H63)</f>
        <v>-811.39926173496383</v>
      </c>
      <c r="R63" s="1">
        <f>SUMIFS(Generation_2!L:L,Generation_2!$A:$A,$B$48,Generation_2!$B:$B,$H63)</f>
        <v>-864.85031390012284</v>
      </c>
      <c r="S63" s="1">
        <f>SUMIFS(Generation_2!M:M,Generation_2!$A:$A,$B$48,Generation_2!$B:$B,$H63)</f>
        <v>-866.42420297354158</v>
      </c>
      <c r="T63" s="1">
        <f>SUMIFS(Generation_2!N:N,Generation_2!$A:$A,$B$48,Generation_2!$B:$B,$H63)</f>
        <v>-883.18985089685259</v>
      </c>
      <c r="U63" s="1">
        <f>SUMIFS(Generation_2!O:O,Generation_2!$A:$A,$B$48,Generation_2!$B:$B,$H63)</f>
        <v>-911.18959709623141</v>
      </c>
      <c r="V63" s="1">
        <f>SUMIFS(Generation_2!P:P,Generation_2!$A:$A,$B$48,Generation_2!$B:$B,$H63)</f>
        <v>-973.0340754808866</v>
      </c>
      <c r="W63" s="1">
        <f>SUMIFS(Generation_2!Q:Q,Generation_2!$A:$A,$B$48,Generation_2!$B:$B,$H63)</f>
        <v>-1076.568677556219</v>
      </c>
      <c r="X63" s="1">
        <f>SUMIFS(Generation_2!R:R,Generation_2!$A:$A,$B$48,Generation_2!$B:$B,$H63)</f>
        <v>-1196.4549490469485</v>
      </c>
      <c r="Y63" s="1">
        <f>SUMIFS(Generation_2!S:S,Generation_2!$A:$A,$B$48,Generation_2!$B:$B,$H63)</f>
        <v>-1292.9027640772706</v>
      </c>
      <c r="Z63" s="1">
        <f>SUMIFS(Generation_2!T:T,Generation_2!$A:$A,$B$48,Generation_2!$B:$B,$H63)</f>
        <v>-1390.5290638931926</v>
      </c>
      <c r="AA63" s="1">
        <f>SUMIFS(Generation_2!U:U,Generation_2!$A:$A,$B$48,Generation_2!$B:$B,$H63)</f>
        <v>-1481.3137675398666</v>
      </c>
      <c r="AB63" s="1">
        <f>SUMIFS(Generation_2!V:V,Generation_2!$A:$A,$B$48,Generation_2!$B:$B,$H63)</f>
        <v>-1576.6785059947429</v>
      </c>
      <c r="AC63" s="1">
        <f>SUMIFS(Generation_2!W:W,Generation_2!$A:$A,$B$48,Generation_2!$B:$B,$H63)</f>
        <v>-1644.6122342858439</v>
      </c>
    </row>
    <row r="65" spans="1:30">
      <c r="H65" s="69" t="s">
        <v>124</v>
      </c>
      <c r="I65" s="1">
        <f>SUMIFS(Generation_2!C:C,Generation_2!$A:$A,$B$48,Generation_2!$B:$B,$H65)</f>
        <v>0.13821430193199102</v>
      </c>
      <c r="J65" s="1">
        <f>SUMIFS(Generation_2!D:D,Generation_2!$A:$A,$B$48,Generation_2!$B:$B,$H65)</f>
        <v>0</v>
      </c>
      <c r="K65" s="1">
        <f>SUMIFS(Generation_2!E:E,Generation_2!$A:$A,$B$48,Generation_2!$B:$B,$H65)</f>
        <v>0.14154636869949999</v>
      </c>
      <c r="L65" s="1">
        <f>SUMIFS(Generation_2!F:F,Generation_2!$A:$A,$B$48,Generation_2!$B:$B,$H65)</f>
        <v>0.58213423279916188</v>
      </c>
      <c r="M65" s="1">
        <f>SUMIFS(Generation_2!G:G,Generation_2!$A:$A,$B$48,Generation_2!$B:$B,$H65)</f>
        <v>0.60343783145820007</v>
      </c>
      <c r="N65" s="1">
        <f>SUMIFS(Generation_2!H:H,Generation_2!$A:$A,$B$48,Generation_2!$B:$B,$H65)</f>
        <v>0</v>
      </c>
      <c r="O65" s="1">
        <f>SUMIFS(Generation_2!I:I,Generation_2!$A:$A,$B$48,Generation_2!$B:$B,$H65)</f>
        <v>0.19708681485784899</v>
      </c>
      <c r="P65" s="1">
        <f>SUMIFS(Generation_2!J:J,Generation_2!$A:$A,$B$48,Generation_2!$B:$B,$H65)</f>
        <v>0.22468143493289999</v>
      </c>
      <c r="Q65" s="1">
        <f>SUMIFS(Generation_2!K:K,Generation_2!$A:$A,$B$48,Generation_2!$B:$B,$H65)</f>
        <v>1.5745573451956889</v>
      </c>
      <c r="R65" s="1">
        <f>SUMIFS(Generation_2!L:L,Generation_2!$A:$A,$B$48,Generation_2!$B:$B,$H65)</f>
        <v>0</v>
      </c>
      <c r="S65" s="1">
        <f>SUMIFS(Generation_2!M:M,Generation_2!$A:$A,$B$48,Generation_2!$B:$B,$H65)</f>
        <v>0.27951176895870006</v>
      </c>
      <c r="T65" s="1">
        <f>SUMIFS(Generation_2!N:N,Generation_2!$A:$A,$B$48,Generation_2!$B:$B,$H65)</f>
        <v>0.29760692735569999</v>
      </c>
      <c r="U65" s="1">
        <f>SUMIFS(Generation_2!O:O,Generation_2!$A:$A,$B$48,Generation_2!$B:$B,$H65)</f>
        <v>0.8093361427895196</v>
      </c>
      <c r="V65" s="1">
        <f>SUMIFS(Generation_2!P:P,Generation_2!$A:$A,$B$48,Generation_2!$B:$B,$H65)</f>
        <v>1.3078513367848392</v>
      </c>
      <c r="W65" s="1">
        <f>SUMIFS(Generation_2!Q:Q,Generation_2!$A:$A,$B$48,Generation_2!$B:$B,$H65)</f>
        <v>3.1373576478995679</v>
      </c>
      <c r="X65" s="1">
        <f>SUMIFS(Generation_2!R:R,Generation_2!$A:$A,$B$48,Generation_2!$B:$B,$H65)</f>
        <v>3.6727392059539699</v>
      </c>
      <c r="Y65" s="1">
        <f>SUMIFS(Generation_2!S:S,Generation_2!$A:$A,$B$48,Generation_2!$B:$B,$H65)</f>
        <v>1.5965451901726686</v>
      </c>
      <c r="Z65" s="1">
        <f>SUMIFS(Generation_2!T:T,Generation_2!$A:$A,$B$48,Generation_2!$B:$B,$H65)</f>
        <v>4.6427852638609712</v>
      </c>
      <c r="AA65" s="1">
        <f>SUMIFS(Generation_2!U:U,Generation_2!$A:$A,$B$48,Generation_2!$B:$B,$H65)</f>
        <v>4.674516885612845</v>
      </c>
      <c r="AB65" s="1">
        <f>SUMIFS(Generation_2!V:V,Generation_2!$A:$A,$B$48,Generation_2!$B:$B,$H65)</f>
        <v>1.8156080600721942</v>
      </c>
      <c r="AC65" s="1">
        <f>SUMIFS(Generation_2!W:W,Generation_2!$A:$A,$B$48,Generation_2!$B:$B,$H65)</f>
        <v>4.5608373307760477</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76</v>
      </c>
      <c r="B71" s="20" t="s">
        <v>77</v>
      </c>
    </row>
    <row r="73" spans="1:30">
      <c r="H73" s="82" t="s">
        <v>125</v>
      </c>
      <c r="I73" s="4" t="s">
        <v>80</v>
      </c>
      <c r="J73" s="4" t="s">
        <v>90</v>
      </c>
      <c r="K73" s="4" t="s">
        <v>100</v>
      </c>
    </row>
    <row r="74" spans="1:30">
      <c r="H74" s="69" t="s">
        <v>113</v>
      </c>
      <c r="I74" s="1">
        <f>SUMIFS(Generation_2!C:C,Generation_2!$A:$A,$B$71,Generation_2!$B:$B,$H74)</f>
        <v>97441.080096606456</v>
      </c>
      <c r="J74" s="1">
        <f>SUMIFS(Generation_2!M:M,Generation_2!$A:$A,$B$71,Generation_2!$B:$B,$H74)</f>
        <v>80044.001207887806</v>
      </c>
      <c r="K74" s="1">
        <f>SUMIFS(Generation_2!W:W,Generation_2!$A:$A,$B$71,Generation_2!$B:$B,$H74)</f>
        <v>33520.102512198835</v>
      </c>
    </row>
    <row r="75" spans="1:30">
      <c r="H75" s="69" t="s">
        <v>114</v>
      </c>
      <c r="I75" s="1">
        <f>SUMIFS(Generation_2!C:C,Generation_2!$A:$A,$B$71,Generation_2!$B:$B,$H75)</f>
        <v>31943.022856575742</v>
      </c>
      <c r="J75" s="1">
        <f>SUMIFS(Generation_2!M:M,Generation_2!$A:$A,$B$71,Generation_2!$B:$B,$H75)</f>
        <v>24946.378396713277</v>
      </c>
      <c r="K75" s="1">
        <f>SUMIFS(Generation_2!W:W,Generation_2!$A:$A,$B$71,Generation_2!$B:$B,$H75)</f>
        <v>22416.246611976381</v>
      </c>
    </row>
    <row r="76" spans="1:30">
      <c r="H76" s="69" t="s">
        <v>115</v>
      </c>
      <c r="I76" s="1">
        <f>SUMIFS(Generation_2!C:C,Generation_2!$A:$A,$B$71,Generation_2!$B:$B,$H76)</f>
        <v>3143.0282842227575</v>
      </c>
      <c r="J76" s="1">
        <f>SUMIFS(Generation_2!M:M,Generation_2!$A:$A,$B$71,Generation_2!$B:$B,$H76)</f>
        <v>1886.6340838816291</v>
      </c>
      <c r="K76" s="1">
        <f>SUMIFS(Generation_2!W:W,Generation_2!$A:$A,$B$71,Generation_2!$B:$B,$H76)</f>
        <v>2312.5693468821951</v>
      </c>
    </row>
    <row r="77" spans="1:30">
      <c r="H77" s="69" t="s">
        <v>116</v>
      </c>
      <c r="I77" s="1">
        <f>SUMIFS(Generation_2!C:C,Generation_2!$A:$A,$B$71,Generation_2!$B:$B,$H77)</f>
        <v>112.36636252771591</v>
      </c>
      <c r="J77" s="1">
        <f>SUMIFS(Generation_2!M:M,Generation_2!$A:$A,$B$71,Generation_2!$B:$B,$H77)</f>
        <v>42.087705943392066</v>
      </c>
      <c r="K77" s="1">
        <f>SUMIFS(Generation_2!W:W,Generation_2!$A:$A,$B$71,Generation_2!$B:$B,$H77)</f>
        <v>178.35423473131283</v>
      </c>
    </row>
    <row r="78" spans="1:30">
      <c r="H78" s="69" t="s">
        <v>117</v>
      </c>
      <c r="I78" s="1">
        <f>SUMIFS(Generation_2!C:C,Generation_2!$A:$A,$B$71,Generation_2!$B:$B,$H78)</f>
        <v>15998.527037076161</v>
      </c>
      <c r="J78" s="1">
        <f>SUMIFS(Generation_2!M:M,Generation_2!$A:$A,$B$71,Generation_2!$B:$B,$H78)</f>
        <v>15663.028665749804</v>
      </c>
      <c r="K78" s="1">
        <f>SUMIFS(Generation_2!W:W,Generation_2!$A:$A,$B$71,Generation_2!$B:$B,$H78)</f>
        <v>15362.831279108106</v>
      </c>
    </row>
    <row r="79" spans="1:30">
      <c r="H79" s="69" t="s">
        <v>118</v>
      </c>
      <c r="I79" s="1">
        <f>SUMIFS(Generation_2!C:C,Generation_2!$A:$A,$B$71,Generation_2!$B:$B,$H79)</f>
        <v>175.52822677065595</v>
      </c>
      <c r="J79" s="1">
        <f>SUMIFS(Generation_2!M:M,Generation_2!$A:$A,$B$71,Generation_2!$B:$B,$H79)</f>
        <v>1147.7545743905625</v>
      </c>
      <c r="K79" s="1">
        <f>SUMIFS(Generation_2!W:W,Generation_2!$A:$A,$B$71,Generation_2!$B:$B,$H79)</f>
        <v>16151.2740775241</v>
      </c>
    </row>
    <row r="80" spans="1:30">
      <c r="H80" s="69" t="s">
        <v>119</v>
      </c>
      <c r="I80" s="1">
        <f>SUMIFS(Generation_2!C:C,Generation_2!$A:$A,$B$71,Generation_2!$B:$B,$H80)</f>
        <v>307.88148827995582</v>
      </c>
      <c r="J80" s="1">
        <f>SUMIFS(Generation_2!M:M,Generation_2!$A:$A,$B$71,Generation_2!$B:$B,$H80)</f>
        <v>736.76376798400668</v>
      </c>
      <c r="K80" s="1">
        <f>SUMIFS(Generation_2!W:W,Generation_2!$A:$A,$B$71,Generation_2!$B:$B,$H80)</f>
        <v>1398.4533539548522</v>
      </c>
    </row>
    <row r="81" spans="1:30">
      <c r="H81" s="69" t="s">
        <v>120</v>
      </c>
      <c r="I81" s="1">
        <f>SUMIFS(Generation_2!C:C,Generation_2!$A:$A,$B$71,Generation_2!$B:$B,$H81)</f>
        <v>29308.95441099233</v>
      </c>
      <c r="J81" s="1">
        <f>SUMIFS(Generation_2!M:M,Generation_2!$A:$A,$B$71,Generation_2!$B:$B,$H81)</f>
        <v>48833.51848072344</v>
      </c>
      <c r="K81" s="1">
        <f>SUMIFS(Generation_2!W:W,Generation_2!$A:$A,$B$71,Generation_2!$B:$B,$H81)</f>
        <v>84615.607063542455</v>
      </c>
    </row>
    <row r="82" spans="1:30">
      <c r="H82" s="69" t="s">
        <v>121</v>
      </c>
      <c r="I82" s="1">
        <f>SUMIFS(Generation_2!C:C,Generation_2!$A:$A,$B$71,Generation_2!$B:$B,$H82)</f>
        <v>12774.527528157589</v>
      </c>
      <c r="J82" s="1">
        <f>SUMIFS(Generation_2!M:M,Generation_2!$A:$A,$B$71,Generation_2!$B:$B,$H82)</f>
        <v>23339.098870822971</v>
      </c>
      <c r="K82" s="1">
        <f>SUMIFS(Generation_2!W:W,Generation_2!$A:$A,$B$71,Generation_2!$B:$B,$H82)</f>
        <v>52568.112865963223</v>
      </c>
    </row>
    <row r="83" spans="1:30">
      <c r="H83" s="69" t="s">
        <v>122</v>
      </c>
      <c r="I83" s="1">
        <f>SUMIFS(Generation_2!C:C,Generation_2!$A:$A,$B$71,Generation_2!$B:$B,$H83)</f>
        <v>15453.341244046798</v>
      </c>
      <c r="J83" s="1">
        <f>SUMIFS(Generation_2!M:M,Generation_2!$A:$A,$B$71,Generation_2!$B:$B,$H83)</f>
        <v>20892.926467806497</v>
      </c>
      <c r="K83" s="1">
        <f>SUMIFS(Generation_2!W:W,Generation_2!$A:$A,$B$71,Generation_2!$B:$B,$H83)</f>
        <v>33986.699293855403</v>
      </c>
    </row>
    <row r="84" spans="1:30">
      <c r="H84" s="70" t="s">
        <v>312</v>
      </c>
    </row>
    <row r="85" spans="1:30">
      <c r="H85" s="69" t="s">
        <v>126</v>
      </c>
      <c r="I85" s="1">
        <f>SUMIFS(Generation_2!C:C,Generation_2!$A:$A,$B$71,Generation_2!$B:$B,$H85)</f>
        <v>-215.42362124106509</v>
      </c>
      <c r="J85" s="1">
        <f>SUMIFS(Generation_2!M:M,Generation_2!$A:$A,$B$71,Generation_2!$B:$B,$H85)</f>
        <v>-1601.8975198962055</v>
      </c>
      <c r="K85" s="1">
        <f>SUMIFS(Generation_2!W:W,Generation_2!$A:$A,$B$71,Generation_2!$B:$B,$H85)</f>
        <v>-21801.648649654151</v>
      </c>
    </row>
    <row r="86" spans="1:30">
      <c r="H86" s="69" t="s">
        <v>127</v>
      </c>
      <c r="I86" s="1">
        <f>SUMIFS(Generation_2!C:C,Generation_2!$A:$A,$B$71,Generation_2!$B:$B,$H86)</f>
        <v>-362.04195759430269</v>
      </c>
      <c r="J86" s="1">
        <f>SUMIFS(Generation_2!M:M,Generation_2!$A:$A,$B$71,Generation_2!$B:$B,$H86)</f>
        <v>-866.42420297354158</v>
      </c>
      <c r="K86" s="1">
        <f>SUMIFS(Generation_2!W:W,Generation_2!$A:$A,$B$71,Generation_2!$B:$B,$H86)</f>
        <v>-1644.6122342858439</v>
      </c>
    </row>
    <row r="88" spans="1:30">
      <c r="H88" s="69" t="s">
        <v>124</v>
      </c>
      <c r="I88" s="1">
        <f>SUMIFS(Generation_2!C:C,Generation_2!$A:$A,$B$71,Generation_2!$B:$B,$H88)</f>
        <v>0.13821430193199102</v>
      </c>
      <c r="J88" s="1">
        <f>SUMIFS(Generation_2!M:M,Generation_2!$A:$A,$B$71,Generation_2!$B:$B,$H88)</f>
        <v>0.27951176895870006</v>
      </c>
      <c r="K88" s="1">
        <f>SUMIFS(Generation_2!W:W,Generation_2!$A:$A,$B$71,Generation_2!$B:$B,$H88)</f>
        <v>4.5608373307760477</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129</v>
      </c>
      <c r="I96" s="1">
        <f>SUMIFS(StorageCapacity_2!C:C,StorageCapacity_2!$A:$A,$B$93,StorageCapacity_2!$B:$B,$H96)</f>
        <v>401.18217005870002</v>
      </c>
      <c r="J96" s="1">
        <f>SUMIFS(StorageCapacity_2!D:D,StorageCapacity_2!$A:$A,$B$93,StorageCapacity_2!$B:$B,$H96)</f>
        <v>401.1618990302</v>
      </c>
      <c r="K96" s="1">
        <f>SUMIFS(StorageCapacity_2!E:E,StorageCapacity_2!$A:$A,$B$93,StorageCapacity_2!$B:$B,$H96)</f>
        <v>401.34460693099993</v>
      </c>
      <c r="L96" s="1">
        <f>SUMIFS(StorageCapacity_2!F:F,StorageCapacity_2!$A:$A,$B$93,StorageCapacity_2!$B:$B,$H96)</f>
        <v>452.0266443726</v>
      </c>
      <c r="M96" s="1">
        <f>SUMIFS(StorageCapacity_2!G:G,StorageCapacity_2!$A:$A,$B$93,StorageCapacity_2!$B:$B,$H96)</f>
        <v>510.43079418579998</v>
      </c>
      <c r="N96" s="1">
        <f>SUMIFS(StorageCapacity_2!H:H,StorageCapacity_2!$A:$A,$B$93,StorageCapacity_2!$B:$B,$H96)</f>
        <v>570.50313438490002</v>
      </c>
      <c r="O96" s="1">
        <f>SUMIFS(StorageCapacity_2!I:I,StorageCapacity_2!$A:$A,$B$93,StorageCapacity_2!$B:$B,$H96)</f>
        <v>638.62627817199996</v>
      </c>
      <c r="P96" s="1">
        <f>SUMIFS(StorageCapacity_2!J:J,StorageCapacity_2!$A:$A,$B$93,StorageCapacity_2!$B:$B,$H96)</f>
        <v>712.23618182069993</v>
      </c>
      <c r="Q96" s="1">
        <f>SUMIFS(StorageCapacity_2!K:K,StorageCapacity_2!$A:$A,$B$93,StorageCapacity_2!$B:$B,$H96)</f>
        <v>857.37632951170008</v>
      </c>
      <c r="R96" s="1">
        <f>SUMIFS(StorageCapacity_2!L:L,StorageCapacity_2!$A:$A,$B$93,StorageCapacity_2!$B:$B,$H96)</f>
        <v>869.66279131290014</v>
      </c>
      <c r="S96" s="1">
        <f>SUMIFS(StorageCapacity_2!M:M,StorageCapacity_2!$A:$A,$B$93,StorageCapacity_2!$B:$B,$H96)</f>
        <v>925.3277430359999</v>
      </c>
      <c r="T96" s="1">
        <f>SUMIFS(StorageCapacity_2!N:N,StorageCapacity_2!$A:$A,$B$93,StorageCapacity_2!$B:$B,$H96)</f>
        <v>993.80224355459984</v>
      </c>
      <c r="U96" s="1">
        <f>SUMIFS(StorageCapacity_2!O:O,StorageCapacity_2!$A:$A,$B$93,StorageCapacity_2!$B:$B,$H96)</f>
        <v>1001.5559939553</v>
      </c>
      <c r="V96" s="1">
        <f>SUMIFS(StorageCapacity_2!P:P,StorageCapacity_2!$A:$A,$B$93,StorageCapacity_2!$B:$B,$H96)</f>
        <v>1061.5767612033001</v>
      </c>
      <c r="W96" s="1">
        <f>SUMIFS(StorageCapacity_2!Q:Q,StorageCapacity_2!$A:$A,$B$93,StorageCapacity_2!$B:$B,$H96)</f>
        <v>1202.9576455608999</v>
      </c>
      <c r="X96" s="1">
        <f>SUMIFS(StorageCapacity_2!R:R,StorageCapacity_2!$A:$A,$B$93,StorageCapacity_2!$B:$B,$H96)</f>
        <v>1488.7500470970001</v>
      </c>
      <c r="Y96" s="1">
        <f>SUMIFS(StorageCapacity_2!S:S,StorageCapacity_2!$A:$A,$B$93,StorageCapacity_2!$B:$B,$H96)</f>
        <v>1578.1923629036003</v>
      </c>
      <c r="Z96" s="1">
        <f>SUMIFS(StorageCapacity_2!T:T,StorageCapacity_2!$A:$A,$B$93,StorageCapacity_2!$B:$B,$H96)</f>
        <v>3191.7958108497</v>
      </c>
      <c r="AA96" s="1">
        <f>SUMIFS(StorageCapacity_2!U:U,StorageCapacity_2!$A:$A,$B$93,StorageCapacity_2!$B:$B,$H96)</f>
        <v>3310.9566763524995</v>
      </c>
      <c r="AB96" s="1">
        <f>SUMIFS(StorageCapacity_2!V:V,StorageCapacity_2!$A:$A,$B$93,StorageCapacity_2!$B:$B,$H96)</f>
        <v>3375.0316742412001</v>
      </c>
      <c r="AC96" s="1">
        <f>SUMIFS(StorageCapacity_2!W:W,StorageCapacity_2!$A:$A,$B$93,StorageCapacity_2!$B:$B,$H96)</f>
        <v>5398.0847940676003</v>
      </c>
    </row>
    <row r="97" spans="1:30">
      <c r="H97" s="69" t="s">
        <v>130</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830</v>
      </c>
      <c r="P97" s="1">
        <f>SUMIFS(StorageCapacity_2!J:J,StorageCapacity_2!$A:$A,$B$93,StorageCapacity_2!$B:$B,$H97)</f>
        <v>830</v>
      </c>
      <c r="Q97" s="1">
        <f>SUMIFS(StorageCapacity_2!K:K,StorageCapacity_2!$A:$A,$B$93,StorageCapacity_2!$B:$B,$H97)</f>
        <v>830</v>
      </c>
      <c r="R97" s="1">
        <f>SUMIFS(StorageCapacity_2!L:L,StorageCapacity_2!$A:$A,$B$93,StorageCapacity_2!$B:$B,$H97)</f>
        <v>830</v>
      </c>
      <c r="S97" s="1">
        <f>SUMIFS(StorageCapacity_2!M:M,StorageCapacity_2!$A:$A,$B$93,StorageCapacity_2!$B:$B,$H97)</f>
        <v>830</v>
      </c>
      <c r="T97" s="1">
        <f>SUMIFS(StorageCapacity_2!N:N,StorageCapacity_2!$A:$A,$B$93,StorageCapacity_2!$B:$B,$H97)</f>
        <v>830</v>
      </c>
      <c r="U97" s="1">
        <f>SUMIFS(StorageCapacity_2!O:O,StorageCapacity_2!$A:$A,$B$93,StorageCapacity_2!$B:$B,$H97)</f>
        <v>2023.7247034699999</v>
      </c>
      <c r="V97" s="1">
        <f>SUMIFS(StorageCapacity_2!P:P,StorageCapacity_2!$A:$A,$B$93,StorageCapacity_2!$B:$B,$H97)</f>
        <v>2465.44258932</v>
      </c>
      <c r="W97" s="1">
        <f>SUMIFS(StorageCapacity_2!Q:Q,StorageCapacity_2!$A:$A,$B$93,StorageCapacity_2!$B:$B,$H97)</f>
        <v>4670.4457438499994</v>
      </c>
      <c r="X97" s="1">
        <f>SUMIFS(StorageCapacity_2!R:R,StorageCapacity_2!$A:$A,$B$93,StorageCapacity_2!$B:$B,$H97)</f>
        <v>5074.9226593599997</v>
      </c>
      <c r="Y97" s="1">
        <f>SUMIFS(StorageCapacity_2!S:S,StorageCapacity_2!$A:$A,$B$93,StorageCapacity_2!$B:$B,$H97)</f>
        <v>5587.4506764899998</v>
      </c>
      <c r="Z97" s="1">
        <f>SUMIFS(StorageCapacity_2!T:T,StorageCapacity_2!$A:$A,$B$93,StorageCapacity_2!$B:$B,$H97)</f>
        <v>5752.8931987800006</v>
      </c>
      <c r="AA97" s="1">
        <f>SUMIFS(StorageCapacity_2!U:U,StorageCapacity_2!$A:$A,$B$93,StorageCapacity_2!$B:$B,$H97)</f>
        <v>5752.8931987800006</v>
      </c>
      <c r="AB97" s="1">
        <f>SUMIFS(StorageCapacity_2!V:V,StorageCapacity_2!$A:$A,$B$93,StorageCapacity_2!$B:$B,$H97)</f>
        <v>6368.2747767400006</v>
      </c>
      <c r="AC97" s="1">
        <f>SUMIFS(StorageCapacity_2!W:W,StorageCapacity_2!$A:$A,$B$93,StorageCapacity_2!$B:$B,$H97)</f>
        <v>6368.2747767400006</v>
      </c>
    </row>
    <row r="98" spans="1:30">
      <c r="H98" s="69" t="s">
        <v>131</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2040</v>
      </c>
      <c r="U98" s="1">
        <f>SUMIFS(StorageCapacity_2!O:O,StorageCapacity_2!$A:$A,$B$93,StorageCapacity_2!$B:$B,$H98)</f>
        <v>2040</v>
      </c>
      <c r="V98" s="1">
        <f>SUMIFS(StorageCapacity_2!P:P,StorageCapacity_2!$A:$A,$B$93,StorageCapacity_2!$B:$B,$H98)</f>
        <v>2040</v>
      </c>
      <c r="W98" s="1">
        <f>SUMIFS(StorageCapacity_2!Q:Q,StorageCapacity_2!$A:$A,$B$93,StorageCapacity_2!$B:$B,$H98)</f>
        <v>2040</v>
      </c>
      <c r="X98" s="1">
        <f>SUMIFS(StorageCapacity_2!R:R,StorageCapacity_2!$A:$A,$B$93,StorageCapacity_2!$B:$B,$H98)</f>
        <v>2049.2026661199998</v>
      </c>
      <c r="Y98" s="1">
        <f>SUMIFS(StorageCapacity_2!S:S,StorageCapacity_2!$A:$A,$B$93,StorageCapacity_2!$B:$B,$H98)</f>
        <v>2049.2026661199998</v>
      </c>
      <c r="Z98" s="1">
        <f>SUMIFS(StorageCapacity_2!T:T,StorageCapacity_2!$A:$A,$B$93,StorageCapacity_2!$B:$B,$H98)</f>
        <v>2049.2026661199998</v>
      </c>
      <c r="AA98" s="1">
        <f>SUMIFS(StorageCapacity_2!U:U,StorageCapacity_2!$A:$A,$B$93,StorageCapacity_2!$B:$B,$H98)</f>
        <v>2049.2026661199998</v>
      </c>
      <c r="AB98" s="1">
        <f>SUMIFS(StorageCapacity_2!V:V,StorageCapacity_2!$A:$A,$B$93,StorageCapacity_2!$B:$B,$H98)</f>
        <v>2140.3613957000002</v>
      </c>
      <c r="AC98" s="1">
        <f>SUMIFS(StorageCapacity_2!W:W,StorageCapacity_2!$A:$A,$B$93,StorageCapacity_2!$B:$B,$H98)</f>
        <v>2140.3613957000002</v>
      </c>
    </row>
    <row r="99" spans="1:30">
      <c r="H99" s="69" t="s">
        <v>119</v>
      </c>
      <c r="I99" s="1">
        <f>SUMIFS(StorageCapacity_2!C:C,StorageCapacity_2!$A:$A,$B$93,StorageCapacity_2!$B:$B,$H99)</f>
        <v>444.72868023612148</v>
      </c>
      <c r="J99" s="1">
        <f>SUMIFS(StorageCapacity_2!D:D,StorageCapacity_2!$A:$A,$B$93,StorageCapacity_2!$B:$B,$H99)</f>
        <v>522.16521927749329</v>
      </c>
      <c r="K99" s="1">
        <f>SUMIFS(StorageCapacity_2!E:E,StorageCapacity_2!$A:$A,$B$93,StorageCapacity_2!$B:$B,$H99)</f>
        <v>606.72873003337531</v>
      </c>
      <c r="L99" s="1">
        <f>SUMIFS(StorageCapacity_2!F:F,StorageCapacity_2!$A:$A,$B$93,StorageCapacity_2!$B:$B,$H99)</f>
        <v>693.74880141905237</v>
      </c>
      <c r="M99" s="1">
        <f>SUMIFS(StorageCapacity_2!G:G,StorageCapacity_2!$A:$A,$B$93,StorageCapacity_2!$B:$B,$H99)</f>
        <v>759.26162441856093</v>
      </c>
      <c r="N99" s="1">
        <f>SUMIFS(StorageCapacity_2!H:H,StorageCapacity_2!$A:$A,$B$93,StorageCapacity_2!$B:$B,$H99)</f>
        <v>795.59501032641015</v>
      </c>
      <c r="O99" s="1">
        <f>SUMIFS(StorageCapacity_2!I:I,StorageCapacity_2!$A:$A,$B$93,StorageCapacity_2!$B:$B,$H99)</f>
        <v>833.39899413785861</v>
      </c>
      <c r="P99" s="1">
        <f>SUMIFS(StorageCapacity_2!J:J,StorageCapacity_2!$A:$A,$B$93,StorageCapacity_2!$B:$B,$H99)</f>
        <v>870.64243635510343</v>
      </c>
      <c r="Q99" s="1">
        <f>SUMIFS(StorageCapacity_2!K:K,StorageCapacity_2!$A:$A,$B$93,StorageCapacity_2!$B:$B,$H99)</f>
        <v>1032.3761594834389</v>
      </c>
      <c r="R99" s="1">
        <f>SUMIFS(StorageCapacity_2!L:L,StorageCapacity_2!$A:$A,$B$93,StorageCapacity_2!$B:$B,$H99)</f>
        <v>1000.6238471293726</v>
      </c>
      <c r="S99" s="1">
        <f>SUMIFS(StorageCapacity_2!M:M,StorageCapacity_2!$A:$A,$B$93,StorageCapacity_2!$B:$B,$H99)</f>
        <v>1005.4321415374686</v>
      </c>
      <c r="T99" s="1">
        <f>SUMIFS(StorageCapacity_2!N:N,StorageCapacity_2!$A:$A,$B$93,StorageCapacity_2!$B:$B,$H99)</f>
        <v>1040.1259210863354</v>
      </c>
      <c r="U99" s="1">
        <f>SUMIFS(StorageCapacity_2!O:O,StorageCapacity_2!$A:$A,$B$93,StorageCapacity_2!$B:$B,$H99)</f>
        <v>1076.1937992550515</v>
      </c>
      <c r="V99" s="1">
        <f>SUMIFS(StorageCapacity_2!P:P,StorageCapacity_2!$A:$A,$B$93,StorageCapacity_2!$B:$B,$H99)</f>
        <v>1176.5965840491115</v>
      </c>
      <c r="W99" s="1">
        <f>SUMIFS(StorageCapacity_2!Q:Q,StorageCapacity_2!$A:$A,$B$93,StorageCapacity_2!$B:$B,$H99)</f>
        <v>1328.6811057674381</v>
      </c>
      <c r="X99" s="1">
        <f>SUMIFS(StorageCapacity_2!R:R,StorageCapacity_2!$A:$A,$B$93,StorageCapacity_2!$B:$B,$H99)</f>
        <v>1416.3921229635728</v>
      </c>
      <c r="Y99" s="1">
        <f>SUMIFS(StorageCapacity_2!S:S,StorageCapacity_2!$A:$A,$B$93,StorageCapacity_2!$B:$B,$H99)</f>
        <v>1516.1836146573228</v>
      </c>
      <c r="Z99" s="1">
        <f>SUMIFS(StorageCapacity_2!T:T,StorageCapacity_2!$A:$A,$B$93,StorageCapacity_2!$B:$B,$H99)</f>
        <v>1633.733232607764</v>
      </c>
      <c r="AA99" s="1">
        <f>SUMIFS(StorageCapacity_2!U:U,StorageCapacity_2!$A:$A,$B$93,StorageCapacity_2!$B:$B,$H99)</f>
        <v>1766.3699027268444</v>
      </c>
      <c r="AB99" s="1">
        <f>SUMIFS(StorageCapacity_2!V:V,StorageCapacity_2!$A:$A,$B$93,StorageCapacity_2!$B:$B,$H99)</f>
        <v>1829.922277222398</v>
      </c>
      <c r="AC99" s="1">
        <f>SUMIFS(StorageCapacity_2!W:W,StorageCapacity_2!$A:$A,$B$93,StorageCapacity_2!$B:$B,$H99)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129</v>
      </c>
      <c r="I112" s="1">
        <f>SUMIFS(StorageGeneration_2!C:C,StorageGeneration_2!$A:$A,$B$109,StorageGeneration_2!$B:$B,$H112)</f>
        <v>166.24737115888587</v>
      </c>
      <c r="J112" s="1">
        <f>SUMIFS(StorageGeneration_2!D:D,StorageGeneration_2!$A:$A,$B$109,StorageGeneration_2!$B:$B,$H112)</f>
        <v>161.70064186794227</v>
      </c>
      <c r="K112" s="1">
        <f>SUMIFS(StorageGeneration_2!E:E,StorageGeneration_2!$A:$A,$B$109,StorageGeneration_2!$B:$B,$H112)</f>
        <v>137.50098604879074</v>
      </c>
      <c r="L112" s="1">
        <f>SUMIFS(StorageGeneration_2!F:F,StorageGeneration_2!$A:$A,$B$109,StorageGeneration_2!$B:$B,$H112)</f>
        <v>128.54497049155333</v>
      </c>
      <c r="M112" s="1">
        <f>SUMIFS(StorageGeneration_2!G:G,StorageGeneration_2!$A:$A,$B$109,StorageGeneration_2!$B:$B,$H112)</f>
        <v>199.962162923064</v>
      </c>
      <c r="N112" s="1">
        <f>SUMIFS(StorageGeneration_2!H:H,StorageGeneration_2!$A:$A,$B$109,StorageGeneration_2!$B:$B,$H112)</f>
        <v>266.37704229106191</v>
      </c>
      <c r="O112" s="1">
        <f>SUMIFS(StorageGeneration_2!I:I,StorageGeneration_2!$A:$A,$B$109,StorageGeneration_2!$B:$B,$H112)</f>
        <v>296.32877877492552</v>
      </c>
      <c r="P112" s="1">
        <f>SUMIFS(StorageGeneration_2!J:J,StorageGeneration_2!$A:$A,$B$109,StorageGeneration_2!$B:$B,$H112)</f>
        <v>329.52978648017756</v>
      </c>
      <c r="Q112" s="1">
        <f>SUMIFS(StorageGeneration_2!K:K,StorageGeneration_2!$A:$A,$B$109,StorageGeneration_2!$B:$B,$H112)</f>
        <v>298.1311054506242</v>
      </c>
      <c r="R112" s="1">
        <f>SUMIFS(StorageGeneration_2!L:L,StorageGeneration_2!$A:$A,$B$109,StorageGeneration_2!$B:$B,$H112)</f>
        <v>491.93658684060216</v>
      </c>
      <c r="S112" s="1">
        <f>SUMIFS(StorageGeneration_2!M:M,StorageGeneration_2!$A:$A,$B$109,StorageGeneration_2!$B:$B,$H112)</f>
        <v>405.77670472150294</v>
      </c>
      <c r="T112" s="1">
        <f>SUMIFS(StorageGeneration_2!N:N,StorageGeneration_2!$A:$A,$B$109,StorageGeneration_2!$B:$B,$H112)</f>
        <v>617.30468271705377</v>
      </c>
      <c r="U112" s="1">
        <f>SUMIFS(StorageGeneration_2!O:O,StorageGeneration_2!$A:$A,$B$109,StorageGeneration_2!$B:$B,$H112)</f>
        <v>654.92489174439152</v>
      </c>
      <c r="V112" s="1">
        <f>SUMIFS(StorageGeneration_2!P:P,StorageGeneration_2!$A:$A,$B$109,StorageGeneration_2!$B:$B,$H112)</f>
        <v>704.79187843728573</v>
      </c>
      <c r="W112" s="1">
        <f>SUMIFS(StorageGeneration_2!Q:Q,StorageGeneration_2!$A:$A,$B$109,StorageGeneration_2!$B:$B,$H112)</f>
        <v>804.77373370659291</v>
      </c>
      <c r="X112" s="1">
        <f>SUMIFS(StorageGeneration_2!R:R,StorageGeneration_2!$A:$A,$B$109,StorageGeneration_2!$B:$B,$H112)</f>
        <v>974.66713297629781</v>
      </c>
      <c r="Y112" s="1">
        <f>SUMIFS(StorageGeneration_2!S:S,StorageGeneration_2!$A:$A,$B$109,StorageGeneration_2!$B:$B,$H112)</f>
        <v>1028.4649555507858</v>
      </c>
      <c r="Z112" s="1">
        <f>SUMIFS(StorageGeneration_2!T:T,StorageGeneration_2!$A:$A,$B$109,StorageGeneration_2!$B:$B,$H112)</f>
        <v>1871.5897564313223</v>
      </c>
      <c r="AA112" s="1">
        <f>SUMIFS(StorageGeneration_2!U:U,StorageGeneration_2!$A:$A,$B$109,StorageGeneration_2!$B:$B,$H112)</f>
        <v>1933.4282412375644</v>
      </c>
      <c r="AB112" s="1">
        <f>SUMIFS(StorageGeneration_2!V:V,StorageGeneration_2!$A:$A,$B$109,StorageGeneration_2!$B:$B,$H112)</f>
        <v>1973.8097365384413</v>
      </c>
      <c r="AC112" s="1">
        <f>SUMIFS(StorageGeneration_2!W:W,StorageGeneration_2!$A:$A,$B$109,StorageGeneration_2!$B:$B,$H112)</f>
        <v>3015.2285158943846</v>
      </c>
    </row>
    <row r="113" spans="1:30">
      <c r="H113" s="25" t="s">
        <v>130</v>
      </c>
      <c r="I113" s="1">
        <f>SUMIFS(StorageGeneration_2!C:C,StorageGeneration_2!$A:$A,$B$109,StorageGeneration_2!$B:$B,$H113)</f>
        <v>9.2808556117700789</v>
      </c>
      <c r="J113" s="1">
        <f>SUMIFS(StorageGeneration_2!D:D,StorageGeneration_2!$A:$A,$B$109,StorageGeneration_2!$B:$B,$H113)</f>
        <v>30.951730232348787</v>
      </c>
      <c r="K113" s="1">
        <f>SUMIFS(StorageGeneration_2!E:E,StorageGeneration_2!$A:$A,$B$109,StorageGeneration_2!$B:$B,$H113)</f>
        <v>30.755221316595424</v>
      </c>
      <c r="L113" s="1">
        <f>SUMIFS(StorageGeneration_2!F:F,StorageGeneration_2!$A:$A,$B$109,StorageGeneration_2!$B:$B,$H113)</f>
        <v>77.832211899659598</v>
      </c>
      <c r="M113" s="1">
        <f>SUMIFS(StorageGeneration_2!G:G,StorageGeneration_2!$A:$A,$B$109,StorageGeneration_2!$B:$B,$H113)</f>
        <v>39.209543158485083</v>
      </c>
      <c r="N113" s="1">
        <f>SUMIFS(StorageGeneration_2!H:H,StorageGeneration_2!$A:$A,$B$109,StorageGeneration_2!$B:$B,$H113)</f>
        <v>95.734865037648348</v>
      </c>
      <c r="O113" s="1">
        <f>SUMIFS(StorageGeneration_2!I:I,StorageGeneration_2!$A:$A,$B$109,StorageGeneration_2!$B:$B,$H113)</f>
        <v>252.17742073642125</v>
      </c>
      <c r="P113" s="1">
        <f>SUMIFS(StorageGeneration_2!J:J,StorageGeneration_2!$A:$A,$B$109,StorageGeneration_2!$B:$B,$H113)</f>
        <v>184.98430600583768</v>
      </c>
      <c r="Q113" s="1">
        <f>SUMIFS(StorageGeneration_2!K:K,StorageGeneration_2!$A:$A,$B$109,StorageGeneration_2!$B:$B,$H113)</f>
        <v>242.39982051831055</v>
      </c>
      <c r="R113" s="1">
        <f>SUMIFS(StorageGeneration_2!L:L,StorageGeneration_2!$A:$A,$B$109,StorageGeneration_2!$B:$B,$H113)</f>
        <v>316.47829264258678</v>
      </c>
      <c r="S113" s="1">
        <f>SUMIFS(StorageGeneration_2!M:M,StorageGeneration_2!$A:$A,$B$109,StorageGeneration_2!$B:$B,$H113)</f>
        <v>306.98432535011597</v>
      </c>
      <c r="T113" s="1">
        <f>SUMIFS(StorageGeneration_2!N:N,StorageGeneration_2!$A:$A,$B$109,StorageGeneration_2!$B:$B,$H113)</f>
        <v>870.82257619885377</v>
      </c>
      <c r="U113" s="1">
        <f>SUMIFS(StorageGeneration_2!O:O,StorageGeneration_2!$A:$A,$B$109,StorageGeneration_2!$B:$B,$H113)</f>
        <v>2044.0257472564977</v>
      </c>
      <c r="V113" s="1">
        <f>SUMIFS(StorageGeneration_2!P:P,StorageGeneration_2!$A:$A,$B$109,StorageGeneration_2!$B:$B,$H113)</f>
        <v>2227.0737038544285</v>
      </c>
      <c r="W113" s="1">
        <f>SUMIFS(StorageGeneration_2!Q:Q,StorageGeneration_2!$A:$A,$B$109,StorageGeneration_2!$B:$B,$H113)</f>
        <v>6699.9230821291658</v>
      </c>
      <c r="X113" s="1">
        <f>SUMIFS(StorageGeneration_2!R:R,StorageGeneration_2!$A:$A,$B$109,StorageGeneration_2!$B:$B,$H113)</f>
        <v>7109.3967303442496</v>
      </c>
      <c r="Y113" s="1">
        <f>SUMIFS(StorageGeneration_2!S:S,StorageGeneration_2!$A:$A,$B$109,StorageGeneration_2!$B:$B,$H113)</f>
        <v>7820.0133182638401</v>
      </c>
      <c r="Z113" s="1">
        <f>SUMIFS(StorageGeneration_2!T:T,StorageGeneration_2!$A:$A,$B$109,StorageGeneration_2!$B:$B,$H113)</f>
        <v>7539.0388312686118</v>
      </c>
      <c r="AA113" s="1">
        <f>SUMIFS(StorageGeneration_2!U:U,StorageGeneration_2!$A:$A,$B$109,StorageGeneration_2!$B:$B,$H113)</f>
        <v>7729.7752527064522</v>
      </c>
      <c r="AB113" s="1">
        <f>SUMIFS(StorageGeneration_2!V:V,StorageGeneration_2!$A:$A,$B$109,StorageGeneration_2!$B:$B,$H113)</f>
        <v>9444.9778494991006</v>
      </c>
      <c r="AC113" s="1">
        <f>SUMIFS(StorageGeneration_2!W:W,StorageGeneration_2!$A:$A,$B$109,StorageGeneration_2!$B:$B,$H113)</f>
        <v>9622.6376871000957</v>
      </c>
    </row>
    <row r="114" spans="1:30">
      <c r="H114" s="25" t="s">
        <v>131</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77.883147042312089</v>
      </c>
      <c r="M114" s="1">
        <f>SUMIFS(StorageGeneration_2!G:G,StorageGeneration_2!$A:$A,$B$109,StorageGeneration_2!$B:$B,$H114)</f>
        <v>397.42757427625338</v>
      </c>
      <c r="N114" s="1">
        <f>SUMIFS(StorageGeneration_2!H:H,StorageGeneration_2!$A:$A,$B$109,StorageGeneration_2!$B:$B,$H114)</f>
        <v>622.74972041325248</v>
      </c>
      <c r="O114" s="1">
        <f>SUMIFS(StorageGeneration_2!I:I,StorageGeneration_2!$A:$A,$B$109,StorageGeneration_2!$B:$B,$H114)</f>
        <v>668.73230763026265</v>
      </c>
      <c r="P114" s="1">
        <f>SUMIFS(StorageGeneration_2!J:J,StorageGeneration_2!$A:$A,$B$109,StorageGeneration_2!$B:$B,$H114)</f>
        <v>398.49132257686722</v>
      </c>
      <c r="Q114" s="1">
        <f>SUMIFS(StorageGeneration_2!K:K,StorageGeneration_2!$A:$A,$B$109,StorageGeneration_2!$B:$B,$H114)</f>
        <v>267.46201606578489</v>
      </c>
      <c r="R114" s="1">
        <f>SUMIFS(StorageGeneration_2!L:L,StorageGeneration_2!$A:$A,$B$109,StorageGeneration_2!$B:$B,$H114)</f>
        <v>521.42928133641124</v>
      </c>
      <c r="S114" s="1">
        <f>SUMIFS(StorageGeneration_2!M:M,StorageGeneration_2!$A:$A,$B$109,StorageGeneration_2!$B:$B,$H114)</f>
        <v>434.99354431894386</v>
      </c>
      <c r="T114" s="1">
        <f>SUMIFS(StorageGeneration_2!N:N,StorageGeneration_2!$A:$A,$B$109,StorageGeneration_2!$B:$B,$H114)</f>
        <v>3055.8543534168498</v>
      </c>
      <c r="U114" s="1">
        <f>SUMIFS(StorageGeneration_2!O:O,StorageGeneration_2!$A:$A,$B$109,StorageGeneration_2!$B:$B,$H114)</f>
        <v>3035.7963163080835</v>
      </c>
      <c r="V114" s="1">
        <f>SUMIFS(StorageGeneration_2!P:P,StorageGeneration_2!$A:$A,$B$109,StorageGeneration_2!$B:$B,$H114)</f>
        <v>3001.2208737605815</v>
      </c>
      <c r="W114" s="1">
        <f>SUMIFS(StorageGeneration_2!Q:Q,StorageGeneration_2!$A:$A,$B$109,StorageGeneration_2!$B:$B,$H114)</f>
        <v>2997.6064612083592</v>
      </c>
      <c r="X114" s="1">
        <f>SUMIFS(StorageGeneration_2!R:R,StorageGeneration_2!$A:$A,$B$109,StorageGeneration_2!$B:$B,$H114)</f>
        <v>2884.1564116409654</v>
      </c>
      <c r="Y114" s="1">
        <f>SUMIFS(StorageGeneration_2!S:S,StorageGeneration_2!$A:$A,$B$109,StorageGeneration_2!$B:$B,$H114)</f>
        <v>3234.1257509318716</v>
      </c>
      <c r="Z114" s="1">
        <f>SUMIFS(StorageGeneration_2!T:T,StorageGeneration_2!$A:$A,$B$109,StorageGeneration_2!$B:$B,$H114)</f>
        <v>3386.2894398595686</v>
      </c>
      <c r="AA114" s="1">
        <f>SUMIFS(StorageGeneration_2!U:U,StorageGeneration_2!$A:$A,$B$109,StorageGeneration_2!$B:$B,$H114)</f>
        <v>2817.1252573317715</v>
      </c>
      <c r="AB114" s="1">
        <f>SUMIFS(StorageGeneration_2!V:V,StorageGeneration_2!$A:$A,$B$109,StorageGeneration_2!$B:$B,$H114)</f>
        <v>3195.7773126486086</v>
      </c>
      <c r="AC114" s="1">
        <f>SUMIFS(StorageGeneration_2!W:W,StorageGeneration_2!$A:$A,$B$109,StorageGeneration_2!$B:$B,$H114)</f>
        <v>3513.4078745296192</v>
      </c>
    </row>
    <row r="115" spans="1:30">
      <c r="H115" s="25" t="s">
        <v>119</v>
      </c>
      <c r="I115" s="1">
        <f>SUMIFS(StorageGeneration_2!C:C,StorageGeneration_2!$A:$A,$B$109,StorageGeneration_2!$B:$B,$H115)</f>
        <v>307.88148827995582</v>
      </c>
      <c r="J115" s="1">
        <f>SUMIFS(StorageGeneration_2!D:D,StorageGeneration_2!$A:$A,$B$109,StorageGeneration_2!$B:$B,$H115)</f>
        <v>349.56788918547284</v>
      </c>
      <c r="K115" s="1">
        <f>SUMIFS(StorageGeneration_2!E:E,StorageGeneration_2!$A:$A,$B$109,StorageGeneration_2!$B:$B,$H115)</f>
        <v>405.80458190843308</v>
      </c>
      <c r="L115" s="1">
        <f>SUMIFS(StorageGeneration_2!F:F,StorageGeneration_2!$A:$A,$B$109,StorageGeneration_2!$B:$B,$H115)</f>
        <v>466.02586193224181</v>
      </c>
      <c r="M115" s="1">
        <f>SUMIFS(StorageGeneration_2!G:G,StorageGeneration_2!$A:$A,$B$109,StorageGeneration_2!$B:$B,$H115)</f>
        <v>512.88103319622337</v>
      </c>
      <c r="N115" s="1">
        <f>SUMIFS(StorageGeneration_2!H:H,StorageGeneration_2!$A:$A,$B$109,StorageGeneration_2!$B:$B,$H115)</f>
        <v>557.68239973981542</v>
      </c>
      <c r="O115" s="1">
        <f>SUMIFS(StorageGeneration_2!I:I,StorageGeneration_2!$A:$A,$B$109,StorageGeneration_2!$B:$B,$H115)</f>
        <v>589.04459316315194</v>
      </c>
      <c r="P115" s="1">
        <f>SUMIFS(StorageGeneration_2!J:J,StorageGeneration_2!$A:$A,$B$109,StorageGeneration_2!$B:$B,$H115)</f>
        <v>618.95518121369594</v>
      </c>
      <c r="Q115" s="1">
        <f>SUMIFS(StorageGeneration_2!K:K,StorageGeneration_2!$A:$A,$B$109,StorageGeneration_2!$B:$B,$H115)</f>
        <v>689.96723916512235</v>
      </c>
      <c r="R115" s="1">
        <f>SUMIFS(StorageGeneration_2!L:L,StorageGeneration_2!$A:$A,$B$109,StorageGeneration_2!$B:$B,$H115)</f>
        <v>735.57560816929288</v>
      </c>
      <c r="S115" s="1">
        <f>SUMIFS(StorageGeneration_2!M:M,StorageGeneration_2!$A:$A,$B$109,StorageGeneration_2!$B:$B,$H115)</f>
        <v>736.76376798400668</v>
      </c>
      <c r="T115" s="1">
        <f>SUMIFS(StorageGeneration_2!N:N,StorageGeneration_2!$A:$A,$B$109,StorageGeneration_2!$B:$B,$H115)</f>
        <v>751.0906680580548</v>
      </c>
      <c r="U115" s="1">
        <f>SUMIFS(StorageGeneration_2!O:O,StorageGeneration_2!$A:$A,$B$109,StorageGeneration_2!$B:$B,$H115)</f>
        <v>775.10961252044729</v>
      </c>
      <c r="V115" s="1">
        <f>SUMIFS(StorageGeneration_2!P:P,StorageGeneration_2!$A:$A,$B$109,StorageGeneration_2!$B:$B,$H115)</f>
        <v>827.34155105556511</v>
      </c>
      <c r="W115" s="1">
        <f>SUMIFS(StorageGeneration_2!Q:Q,StorageGeneration_2!$A:$A,$B$109,StorageGeneration_2!$B:$B,$H115)</f>
        <v>915.61054535544713</v>
      </c>
      <c r="X115" s="1">
        <f>SUMIFS(StorageGeneration_2!R:R,StorageGeneration_2!$A:$A,$B$109,StorageGeneration_2!$B:$B,$H115)</f>
        <v>1017.6304110772909</v>
      </c>
      <c r="Y115" s="1">
        <f>SUMIFS(StorageGeneration_2!S:S,StorageGeneration_2!$A:$A,$B$109,StorageGeneration_2!$B:$B,$H115)</f>
        <v>1099.4948779100084</v>
      </c>
      <c r="Z115" s="1">
        <f>SUMIFS(StorageGeneration_2!T:T,StorageGeneration_2!$A:$A,$B$109,StorageGeneration_2!$B:$B,$H115)</f>
        <v>1182.6554448333313</v>
      </c>
      <c r="AA115" s="1">
        <f>SUMIFS(StorageGeneration_2!U:U,StorageGeneration_2!$A:$A,$B$109,StorageGeneration_2!$B:$B,$H115)</f>
        <v>1259.4802268746398</v>
      </c>
      <c r="AB115" s="1">
        <f>SUMIFS(StorageGeneration_2!V:V,StorageGeneration_2!$A:$A,$B$109,StorageGeneration_2!$B:$B,$H115)</f>
        <v>1340.9179511645773</v>
      </c>
      <c r="AC115" s="1">
        <f>SUMIFS(StorageGeneration_2!W:W,StorageGeneration_2!$A:$A,$B$109,StorageGeneration_2!$B:$B,$H115)</f>
        <v>1398.4533539548522</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76</v>
      </c>
      <c r="B125" s="20" t="s">
        <v>77</v>
      </c>
    </row>
    <row r="127" spans="1:30">
      <c r="H127" s="82" t="s">
        <v>132</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0</v>
      </c>
      <c r="AC128" s="1">
        <f>SUMIFS(DispatchableCapacity_2!W:W,DispatchableCapacity_2!$A:$A,$B$125,DispatchableCapacity_2!$B:$B,$H128)</f>
        <v>0</v>
      </c>
    </row>
    <row r="129" spans="8:29">
      <c r="H129" s="25" t="s">
        <v>116</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0</v>
      </c>
      <c r="M129" s="1">
        <f>SUMIFS(DispatchableCapacity_2!G:G,DispatchableCapacity_2!$A:$A,$B$125,DispatchableCapacity_2!$B:$B,$H129)</f>
        <v>0</v>
      </c>
      <c r="N129" s="1">
        <f>SUMIFS(DispatchableCapacity_2!H:H,DispatchableCapacity_2!$A:$A,$B$125,DispatchableCapacity_2!$B:$B,$H129)</f>
        <v>0</v>
      </c>
      <c r="O129" s="1">
        <f>SUMIFS(DispatchableCapacity_2!I:I,DispatchableCapacity_2!$A:$A,$B$125,DispatchableCapacity_2!$B:$B,$H129)</f>
        <v>0</v>
      </c>
      <c r="P129" s="1">
        <f>SUMIFS(DispatchableCapacity_2!J:J,DispatchableCapacity_2!$A:$A,$B$125,DispatchableCapacity_2!$B:$B,$H129)</f>
        <v>0</v>
      </c>
      <c r="Q129" s="1">
        <f>SUMIFS(DispatchableCapacity_2!K:K,DispatchableCapacity_2!$A:$A,$B$125,DispatchableCapacity_2!$B:$B,$H129)</f>
        <v>0</v>
      </c>
      <c r="R129" s="1">
        <f>SUMIFS(DispatchableCapacity_2!L:L,DispatchableCapacity_2!$A:$A,$B$125,DispatchableCapacity_2!$B:$B,$H129)</f>
        <v>0</v>
      </c>
      <c r="S129" s="1">
        <f>SUMIFS(DispatchableCapacity_2!M:M,DispatchableCapacity_2!$A:$A,$B$125,DispatchableCapacity_2!$B:$B,$H129)</f>
        <v>0</v>
      </c>
      <c r="T129" s="1">
        <f>SUMIFS(DispatchableCapacity_2!N:N,DispatchableCapacity_2!$A:$A,$B$125,DispatchableCapacity_2!$B:$B,$H129)</f>
        <v>0</v>
      </c>
      <c r="U129" s="1">
        <f>SUMIFS(DispatchableCapacity_2!O:O,DispatchableCapacity_2!$A:$A,$B$125,DispatchableCapacity_2!$B:$B,$H129)</f>
        <v>0</v>
      </c>
      <c r="V129" s="1">
        <f>SUMIFS(DispatchableCapacity_2!P:P,DispatchableCapacity_2!$A:$A,$B$125,DispatchableCapacity_2!$B:$B,$H129)</f>
        <v>0</v>
      </c>
      <c r="W129" s="1">
        <f>SUMIFS(DispatchableCapacity_2!Q:Q,DispatchableCapacity_2!$A:$A,$B$125,DispatchableCapacity_2!$B:$B,$H129)</f>
        <v>0</v>
      </c>
      <c r="X129" s="1">
        <f>SUMIFS(DispatchableCapacity_2!R:R,DispatchableCapacity_2!$A:$A,$B$125,DispatchableCapacity_2!$B:$B,$H129)</f>
        <v>0</v>
      </c>
      <c r="Y129" s="1">
        <f>SUMIFS(DispatchableCapacity_2!S:S,DispatchableCapacity_2!$A:$A,$B$125,DispatchableCapacity_2!$B:$B,$H129)</f>
        <v>0</v>
      </c>
      <c r="Z129" s="1">
        <f>SUMIFS(DispatchableCapacity_2!T:T,DispatchableCapacity_2!$A:$A,$B$125,DispatchableCapacity_2!$B:$B,$H129)</f>
        <v>0</v>
      </c>
      <c r="AA129" s="1">
        <f>SUMIFS(DispatchableCapacity_2!U:U,DispatchableCapacity_2!$A:$A,$B$125,DispatchableCapacity_2!$B:$B,$H129)</f>
        <v>0</v>
      </c>
      <c r="AB129" s="1">
        <f>SUMIFS(DispatchableCapacity_2!V:V,DispatchableCapacity_2!$A:$A,$B$125,DispatchableCapacity_2!$B:$B,$H129)</f>
        <v>0</v>
      </c>
      <c r="AC129" s="1">
        <f>SUMIFS(DispatchableCapacity_2!W:W,DispatchableCapacity_2!$A:$A,$B$125,DispatchableCapacity_2!$B:$B,$H129)</f>
        <v>0</v>
      </c>
    </row>
    <row r="130" spans="8:29">
      <c r="H130" s="25" t="s">
        <v>117</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390.00000000000006</v>
      </c>
      <c r="Q130" s="1">
        <f>SUMIFS(DispatchableCapacity_2!K:K,DispatchableCapacity_2!$A:$A,$B$125,DispatchableCapacity_2!$B:$B,$H130)</f>
        <v>390.00000000000006</v>
      </c>
      <c r="R130" s="1">
        <f>SUMIFS(DispatchableCapacity_2!L:L,DispatchableCapacity_2!$A:$A,$B$125,DispatchableCapacity_2!$B:$B,$H130)</f>
        <v>390.00000000000006</v>
      </c>
      <c r="S130" s="1">
        <f>SUMIFS(DispatchableCapacity_2!M:M,DispatchableCapacity_2!$A:$A,$B$125,DispatchableCapacity_2!$B:$B,$H130)</f>
        <v>390.00000000000006</v>
      </c>
      <c r="T130" s="1">
        <f>SUMIFS(DispatchableCapacity_2!N:N,DispatchableCapacity_2!$A:$A,$B$125,DispatchableCapacity_2!$B:$B,$H130)</f>
        <v>390.00000000000006</v>
      </c>
      <c r="U130" s="1">
        <f>SUMIFS(DispatchableCapacity_2!O:O,DispatchableCapacity_2!$A:$A,$B$125,DispatchableCapacity_2!$B:$B,$H130)</f>
        <v>390.00000000000006</v>
      </c>
      <c r="V130" s="1">
        <f>SUMIFS(DispatchableCapacity_2!P:P,DispatchableCapacity_2!$A:$A,$B$125,DispatchableCapacity_2!$B:$B,$H130)</f>
        <v>390.00000000000006</v>
      </c>
      <c r="W130" s="1">
        <f>SUMIFS(DispatchableCapacity_2!Q:Q,DispatchableCapacity_2!$A:$A,$B$125,DispatchableCapacity_2!$B:$B,$H130)</f>
        <v>390.00000000000006</v>
      </c>
      <c r="X130" s="1">
        <f>SUMIFS(DispatchableCapacity_2!R:R,DispatchableCapacity_2!$A:$A,$B$125,DispatchableCapacity_2!$B:$B,$H130)</f>
        <v>390.00000000000006</v>
      </c>
      <c r="Y130" s="1">
        <f>SUMIFS(DispatchableCapacity_2!S:S,DispatchableCapacity_2!$A:$A,$B$125,DispatchableCapacity_2!$B:$B,$H130)</f>
        <v>390.00000000000006</v>
      </c>
      <c r="Z130" s="1">
        <f>SUMIFS(DispatchableCapacity_2!T:T,DispatchableCapacity_2!$A:$A,$B$125,DispatchableCapacity_2!$B:$B,$H130)</f>
        <v>390.00000000000006</v>
      </c>
      <c r="AA130" s="1">
        <f>SUMIFS(DispatchableCapacity_2!U:U,DispatchableCapacity_2!$A:$A,$B$125,DispatchableCapacity_2!$B:$B,$H130)</f>
        <v>390.00000000000006</v>
      </c>
      <c r="AB130" s="1">
        <f>SUMIFS(DispatchableCapacity_2!V:V,DispatchableCapacity_2!$A:$A,$B$125,DispatchableCapacity_2!$B:$B,$H130)</f>
        <v>390.00000000000006</v>
      </c>
      <c r="AC130" s="1">
        <f>SUMIFS(DispatchableCapacity_2!W:W,DispatchableCapacity_2!$A:$A,$B$125,DispatchableCapacity_2!$B:$B,$H130)</f>
        <v>390.00000000000006</v>
      </c>
    </row>
    <row r="131" spans="8:29">
      <c r="H131" s="25" t="s">
        <v>129</v>
      </c>
      <c r="I131" s="1">
        <f>SUMIFS(DispatchableCapacity_2!C:C,DispatchableCapacity_2!$A:$A,$B$125,DispatchableCapacity_2!$B:$B,$H131)</f>
        <v>40.90556596822708</v>
      </c>
      <c r="J131" s="1">
        <f>SUMIFS(DispatchableCapacity_2!D:D,DispatchableCapacity_2!$A:$A,$B$125,DispatchableCapacity_2!$B:$B,$H131)</f>
        <v>40.885294939727082</v>
      </c>
      <c r="K131" s="1">
        <f>SUMIFS(DispatchableCapacity_2!E:E,DispatchableCapacity_2!$A:$A,$B$125,DispatchableCapacity_2!$B:$B,$H131)</f>
        <v>41.068002840527079</v>
      </c>
      <c r="L131" s="1">
        <f>SUMIFS(DispatchableCapacity_2!F:F,DispatchableCapacity_2!$A:$A,$B$125,DispatchableCapacity_2!$B:$B,$H131)</f>
        <v>91.750040282127088</v>
      </c>
      <c r="M131" s="1">
        <f>SUMIFS(DispatchableCapacity_2!G:G,DispatchableCapacity_2!$A:$A,$B$125,DispatchableCapacity_2!$B:$B,$H131)</f>
        <v>150.1541900953271</v>
      </c>
      <c r="N131" s="1">
        <f>SUMIFS(DispatchableCapacity_2!H:H,DispatchableCapacity_2!$A:$A,$B$125,DispatchableCapacity_2!$B:$B,$H131)</f>
        <v>210.22653029442705</v>
      </c>
      <c r="O131" s="1">
        <f>SUMIFS(DispatchableCapacity_2!I:I,DispatchableCapacity_2!$A:$A,$B$125,DispatchableCapacity_2!$B:$B,$H131)</f>
        <v>278.34967408152704</v>
      </c>
      <c r="P131" s="1">
        <f>SUMIFS(DispatchableCapacity_2!J:J,DispatchableCapacity_2!$A:$A,$B$125,DispatchableCapacity_2!$B:$B,$H131)</f>
        <v>351.95957773022701</v>
      </c>
      <c r="Q131" s="1">
        <f>SUMIFS(DispatchableCapacity_2!K:K,DispatchableCapacity_2!$A:$A,$B$125,DispatchableCapacity_2!$B:$B,$H131)</f>
        <v>497.09972542122716</v>
      </c>
      <c r="R131" s="1">
        <f>SUMIFS(DispatchableCapacity_2!L:L,DispatchableCapacity_2!$A:$A,$B$125,DispatchableCapacity_2!$B:$B,$H131)</f>
        <v>539.386187222427</v>
      </c>
      <c r="S131" s="1">
        <f>SUMIFS(DispatchableCapacity_2!M:M,DispatchableCapacity_2!$A:$A,$B$125,DispatchableCapacity_2!$B:$B,$H131)</f>
        <v>595.0511389455271</v>
      </c>
      <c r="T131" s="1">
        <f>SUMIFS(DispatchableCapacity_2!N:N,DispatchableCapacity_2!$A:$A,$B$125,DispatchableCapacity_2!$B:$B,$H131)</f>
        <v>663.52563946412727</v>
      </c>
      <c r="U131" s="1">
        <f>SUMIFS(DispatchableCapacity_2!O:O,DispatchableCapacity_2!$A:$A,$B$125,DispatchableCapacity_2!$B:$B,$H131)</f>
        <v>726.27938986482741</v>
      </c>
      <c r="V131" s="1">
        <f>SUMIFS(DispatchableCapacity_2!P:P,DispatchableCapacity_2!$A:$A,$B$125,DispatchableCapacity_2!$B:$B,$H131)</f>
        <v>831.30015711282692</v>
      </c>
      <c r="W131" s="1">
        <f>SUMIFS(DispatchableCapacity_2!Q:Q,DispatchableCapacity_2!$A:$A,$B$125,DispatchableCapacity_2!$B:$B,$H131)</f>
        <v>972.68104147042698</v>
      </c>
      <c r="X131" s="1">
        <f>SUMIFS(DispatchableCapacity_2!R:R,DispatchableCapacity_2!$A:$A,$B$125,DispatchableCapacity_2!$B:$B,$H131)</f>
        <v>1258.4734430065271</v>
      </c>
      <c r="Y131" s="1">
        <f>SUMIFS(DispatchableCapacity_2!S:S,DispatchableCapacity_2!$A:$A,$B$125,DispatchableCapacity_2!$B:$B,$H131)</f>
        <v>1347.915758813127</v>
      </c>
      <c r="Z131" s="1">
        <f>SUMIFS(DispatchableCapacity_2!T:T,DispatchableCapacity_2!$A:$A,$B$125,DispatchableCapacity_2!$B:$B,$H131)</f>
        <v>2961.5192067592288</v>
      </c>
      <c r="AA131" s="1">
        <f>SUMIFS(DispatchableCapacity_2!U:U,DispatchableCapacity_2!$A:$A,$B$125,DispatchableCapacity_2!$B:$B,$H131)</f>
        <v>3080.6800722620283</v>
      </c>
      <c r="AB131" s="1">
        <f>SUMIFS(DispatchableCapacity_2!V:V,DispatchableCapacity_2!$A:$A,$B$125,DispatchableCapacity_2!$B:$B,$H131)</f>
        <v>3144.7550701507275</v>
      </c>
      <c r="AC131" s="1">
        <f>SUMIFS(DispatchableCapacity_2!W:W,DispatchableCapacity_2!$A:$A,$B$125,DispatchableCapacity_2!$B:$B,$H131)</f>
        <v>5167.8081899771269</v>
      </c>
    </row>
    <row r="132" spans="8:29">
      <c r="H132" s="25" t="s">
        <v>130</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20</v>
      </c>
      <c r="P132" s="1">
        <f>SUMIFS(DispatchableCapacity_2!J:J,DispatchableCapacity_2!$A:$A,$B$125,DispatchableCapacity_2!$B:$B,$H132)</f>
        <v>20</v>
      </c>
      <c r="Q132" s="1">
        <f>SUMIFS(DispatchableCapacity_2!K:K,DispatchableCapacity_2!$A:$A,$B$125,DispatchableCapacity_2!$B:$B,$H132)</f>
        <v>20</v>
      </c>
      <c r="R132" s="1">
        <f>SUMIFS(DispatchableCapacity_2!L:L,DispatchableCapacity_2!$A:$A,$B$125,DispatchableCapacity_2!$B:$B,$H132)</f>
        <v>20</v>
      </c>
      <c r="S132" s="1">
        <f>SUMIFS(DispatchableCapacity_2!M:M,DispatchableCapacity_2!$A:$A,$B$125,DispatchableCapacity_2!$B:$B,$H132)</f>
        <v>20</v>
      </c>
      <c r="T132" s="1">
        <f>SUMIFS(DispatchableCapacity_2!N:N,DispatchableCapacity_2!$A:$A,$B$125,DispatchableCapacity_2!$B:$B,$H132)</f>
        <v>20</v>
      </c>
      <c r="U132" s="1">
        <f>SUMIFS(DispatchableCapacity_2!O:O,DispatchableCapacity_2!$A:$A,$B$125,DispatchableCapacity_2!$B:$B,$H132)</f>
        <v>1213.7247034699999</v>
      </c>
      <c r="V132" s="1">
        <f>SUMIFS(DispatchableCapacity_2!P:P,DispatchableCapacity_2!$A:$A,$B$125,DispatchableCapacity_2!$B:$B,$H132)</f>
        <v>1655.44258932</v>
      </c>
      <c r="W132" s="1">
        <f>SUMIFS(DispatchableCapacity_2!Q:Q,DispatchableCapacity_2!$A:$A,$B$125,DispatchableCapacity_2!$B:$B,$H132)</f>
        <v>3860.4457438499999</v>
      </c>
      <c r="X132" s="1">
        <f>SUMIFS(DispatchableCapacity_2!R:R,DispatchableCapacity_2!$A:$A,$B$125,DispatchableCapacity_2!$B:$B,$H132)</f>
        <v>4264.9226593599997</v>
      </c>
      <c r="Y132" s="1">
        <f>SUMIFS(DispatchableCapacity_2!S:S,DispatchableCapacity_2!$A:$A,$B$125,DispatchableCapacity_2!$B:$B,$H132)</f>
        <v>4777.4506764899998</v>
      </c>
      <c r="Z132" s="1">
        <f>SUMIFS(DispatchableCapacity_2!T:T,DispatchableCapacity_2!$A:$A,$B$125,DispatchableCapacity_2!$B:$B,$H132)</f>
        <v>4942.8931987799997</v>
      </c>
      <c r="AA132" s="1">
        <f>SUMIFS(DispatchableCapacity_2!U:U,DispatchableCapacity_2!$A:$A,$B$125,DispatchableCapacity_2!$B:$B,$H132)</f>
        <v>4942.8931987799997</v>
      </c>
      <c r="AB132" s="1">
        <f>SUMIFS(DispatchableCapacity_2!V:V,DispatchableCapacity_2!$A:$A,$B$125,DispatchableCapacity_2!$B:$B,$H132)</f>
        <v>5558.2747767400006</v>
      </c>
      <c r="AC132" s="1">
        <f>SUMIFS(DispatchableCapacity_2!W:W,DispatchableCapacity_2!$A:$A,$B$125,DispatchableCapacity_2!$B:$B,$H132)</f>
        <v>5558.2747767400006</v>
      </c>
    </row>
    <row r="133" spans="8:29">
      <c r="H133" s="25" t="s">
        <v>131</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2040</v>
      </c>
      <c r="U133" s="1">
        <f>SUMIFS(DispatchableCapacity_2!O:O,DispatchableCapacity_2!$A:$A,$B$125,DispatchableCapacity_2!$B:$B,$H133)</f>
        <v>2040</v>
      </c>
      <c r="V133" s="1">
        <f>SUMIFS(DispatchableCapacity_2!P:P,DispatchableCapacity_2!$A:$A,$B$125,DispatchableCapacity_2!$B:$B,$H133)</f>
        <v>2040</v>
      </c>
      <c r="W133" s="1">
        <f>SUMIFS(DispatchableCapacity_2!Q:Q,DispatchableCapacity_2!$A:$A,$B$125,DispatchableCapacity_2!$B:$B,$H133)</f>
        <v>2040</v>
      </c>
      <c r="X133" s="1">
        <f>SUMIFS(DispatchableCapacity_2!R:R,DispatchableCapacity_2!$A:$A,$B$125,DispatchableCapacity_2!$B:$B,$H133)</f>
        <v>2049.2026661199998</v>
      </c>
      <c r="Y133" s="1">
        <f>SUMIFS(DispatchableCapacity_2!S:S,DispatchableCapacity_2!$A:$A,$B$125,DispatchableCapacity_2!$B:$B,$H133)</f>
        <v>2049.2026661199998</v>
      </c>
      <c r="Z133" s="1">
        <f>SUMIFS(DispatchableCapacity_2!T:T,DispatchableCapacity_2!$A:$A,$B$125,DispatchableCapacity_2!$B:$B,$H133)</f>
        <v>2049.2026661199998</v>
      </c>
      <c r="AA133" s="1">
        <f>SUMIFS(DispatchableCapacity_2!U:U,DispatchableCapacity_2!$A:$A,$B$125,DispatchableCapacity_2!$B:$B,$H133)</f>
        <v>2049.2026661199998</v>
      </c>
      <c r="AB133" s="1">
        <f>SUMIFS(DispatchableCapacity_2!V:V,DispatchableCapacity_2!$A:$A,$B$125,DispatchableCapacity_2!$B:$B,$H133)</f>
        <v>2140.3613956999998</v>
      </c>
      <c r="AC133" s="1">
        <f>SUMIFS(DispatchableCapacity_2!W:W,DispatchableCapacity_2!$A:$A,$B$125,DispatchableCapacity_2!$B:$B,$H133)</f>
        <v>2140.3613956999998</v>
      </c>
    </row>
    <row r="134" spans="8:29">
      <c r="H134" s="25" t="s">
        <v>124</v>
      </c>
      <c r="I134" s="1">
        <f>SUMIFS(DispatchableCapacity_2!C:C,DispatchableCapacity_2!$A:$A,$B$125,DispatchableCapacity_2!$B:$B,$H134)</f>
        <v>-60.515341957150795</v>
      </c>
      <c r="J134" s="1">
        <f>SUMIFS(DispatchableCapacity_2!D:D,DispatchableCapacity_2!$A:$A,$B$125,DispatchableCapacity_2!$B:$B,$H134)</f>
        <v>-18.601297349578665</v>
      </c>
      <c r="K134" s="1">
        <f>SUMIFS(DispatchableCapacity_2!E:E,DispatchableCapacity_2!$A:$A,$B$125,DispatchableCapacity_2!$B:$B,$H134)</f>
        <v>21.043699722537163</v>
      </c>
      <c r="L134" s="1">
        <f>SUMIFS(DispatchableCapacity_2!F:F,DispatchableCapacity_2!$A:$A,$B$125,DispatchableCapacity_2!$B:$B,$H134)</f>
        <v>62.366884784174943</v>
      </c>
      <c r="M134" s="1">
        <f>SUMIFS(DispatchableCapacity_2!G:G,DispatchableCapacity_2!$A:$A,$B$125,DispatchableCapacity_2!$B:$B,$H134)</f>
        <v>99.710708575202162</v>
      </c>
      <c r="N134" s="1">
        <f>SUMIFS(DispatchableCapacity_2!H:H,DispatchableCapacity_2!$A:$A,$B$125,DispatchableCapacity_2!$B:$B,$H134)</f>
        <v>141.21169678051757</v>
      </c>
      <c r="O134" s="1">
        <f>SUMIFS(DispatchableCapacity_2!I:I,DispatchableCapacity_2!$A:$A,$B$125,DispatchableCapacity_2!$B:$B,$H134)</f>
        <v>181.21058422827718</v>
      </c>
      <c r="P134" s="1">
        <f>SUMIFS(DispatchableCapacity_2!J:J,DispatchableCapacity_2!$A:$A,$B$125,DispatchableCapacity_2!$B:$B,$H134)</f>
        <v>226.84778266004238</v>
      </c>
      <c r="Q134" s="1">
        <f>SUMIFS(DispatchableCapacity_2!K:K,DispatchableCapacity_2!$A:$A,$B$125,DispatchableCapacity_2!$B:$B,$H134)</f>
        <v>270.71926225834767</v>
      </c>
      <c r="R134" s="1">
        <f>SUMIFS(DispatchableCapacity_2!L:L,DispatchableCapacity_2!$A:$A,$B$125,DispatchableCapacity_2!$B:$B,$H134)</f>
        <v>314.35427567425552</v>
      </c>
      <c r="S134" s="1">
        <f>SUMIFS(DispatchableCapacity_2!M:M,DispatchableCapacity_2!$A:$A,$B$125,DispatchableCapacity_2!$B:$B,$H134)</f>
        <v>360.42226590197748</v>
      </c>
      <c r="T134" s="1">
        <f>SUMIFS(DispatchableCapacity_2!N:N,DispatchableCapacity_2!$A:$A,$B$125,DispatchableCapacity_2!$B:$B,$H134)</f>
        <v>402.7307427510508</v>
      </c>
      <c r="U134" s="1">
        <f>SUMIFS(DispatchableCapacity_2!O:O,DispatchableCapacity_2!$A:$A,$B$125,DispatchableCapacity_2!$B:$B,$H134)</f>
        <v>445.28927054748732</v>
      </c>
      <c r="V134" s="1">
        <f>SUMIFS(DispatchableCapacity_2!P:P,DispatchableCapacity_2!$A:$A,$B$125,DispatchableCapacity_2!$B:$B,$H134)</f>
        <v>493.69706940731606</v>
      </c>
      <c r="W134" s="1">
        <f>SUMIFS(DispatchableCapacity_2!Q:Q,DispatchableCapacity_2!$A:$A,$B$125,DispatchableCapacity_2!$B:$B,$H134)</f>
        <v>538.30171470196706</v>
      </c>
      <c r="X134" s="1">
        <f>SUMIFS(DispatchableCapacity_2!R:R,DispatchableCapacity_2!$A:$A,$B$125,DispatchableCapacity_2!$B:$B,$H134)</f>
        <v>588.48742520370115</v>
      </c>
      <c r="Y134" s="1">
        <f>SUMIFS(DispatchableCapacity_2!S:S,DispatchableCapacity_2!$A:$A,$B$125,DispatchableCapacity_2!$B:$B,$H134)</f>
        <v>640.16643640831705</v>
      </c>
      <c r="Z134" s="1">
        <f>SUMIFS(DispatchableCapacity_2!T:T,DispatchableCapacity_2!$A:$A,$B$125,DispatchableCapacity_2!$B:$B,$H134)</f>
        <v>689.32418843356538</v>
      </c>
      <c r="AA134" s="1">
        <f>SUMIFS(DispatchableCapacity_2!U:U,DispatchableCapacity_2!$A:$A,$B$125,DispatchableCapacity_2!$B:$B,$H134)</f>
        <v>744.11837916418085</v>
      </c>
      <c r="AB134" s="1">
        <f>SUMIFS(DispatchableCapacity_2!V:V,DispatchableCapacity_2!$A:$A,$B$125,DispatchableCapacity_2!$B:$B,$H134)</f>
        <v>797.0465984769819</v>
      </c>
      <c r="AC134" s="1">
        <f>SUMIFS(DispatchableCapacity_2!W:W,DispatchableCapacity_2!$A:$A,$B$125,DispatchableCapacity_2!$B:$B,$H134)</f>
        <v>849.86400702406877</v>
      </c>
    </row>
    <row r="135" spans="8:29">
      <c r="H135" s="25" t="s">
        <v>133</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1920</v>
      </c>
      <c r="Q135" s="1">
        <f>SUMIFS(DispatchableCapacity_2!K:K,DispatchableCapacity_2!$A:$A,$B$125,DispatchableCapacity_2!$B:$B,$H135)</f>
        <v>1920</v>
      </c>
      <c r="R135" s="1">
        <f>SUMIFS(DispatchableCapacity_2!L:L,DispatchableCapacity_2!$A:$A,$B$125,DispatchableCapacity_2!$B:$B,$H135)</f>
        <v>1920</v>
      </c>
      <c r="S135" s="1">
        <f>SUMIFS(DispatchableCapacity_2!M:M,DispatchableCapacity_2!$A:$A,$B$125,DispatchableCapacity_2!$B:$B,$H135)</f>
        <v>2670</v>
      </c>
      <c r="T135" s="1">
        <f>SUMIFS(DispatchableCapacity_2!N:N,DispatchableCapacity_2!$A:$A,$B$125,DispatchableCapacity_2!$B:$B,$H135)</f>
        <v>3492.5</v>
      </c>
      <c r="U135" s="1">
        <f>SUMIFS(DispatchableCapacity_2!O:O,DispatchableCapacity_2!$A:$A,$B$125,DispatchableCapacity_2!$B:$B,$H135)</f>
        <v>3492.5</v>
      </c>
      <c r="V135" s="1">
        <f>SUMIFS(DispatchableCapacity_2!P:P,DispatchableCapacity_2!$A:$A,$B$125,DispatchableCapacity_2!$B:$B,$H135)</f>
        <v>3492.5</v>
      </c>
      <c r="W135" s="1">
        <f>SUMIFS(DispatchableCapacity_2!Q:Q,DispatchableCapacity_2!$A:$A,$B$125,DispatchableCapacity_2!$B:$B,$H135)</f>
        <v>6812.5</v>
      </c>
      <c r="X135" s="1">
        <f>SUMIFS(DispatchableCapacity_2!R:R,DispatchableCapacity_2!$A:$A,$B$125,DispatchableCapacity_2!$B:$B,$H135)</f>
        <v>6812.5</v>
      </c>
      <c r="Y135" s="1">
        <f>SUMIFS(DispatchableCapacity_2!S:S,DispatchableCapacity_2!$A:$A,$B$125,DispatchableCapacity_2!$B:$B,$H135)</f>
        <v>6812.5</v>
      </c>
      <c r="Z135" s="1">
        <f>SUMIFS(DispatchableCapacity_2!T:T,DispatchableCapacity_2!$A:$A,$B$125,DispatchableCapacity_2!$B:$B,$H135)</f>
        <v>6812.5</v>
      </c>
      <c r="AA135" s="1">
        <f>SUMIFS(DispatchableCapacity_2!U:U,DispatchableCapacity_2!$A:$A,$B$125,DispatchableCapacity_2!$B:$B,$H135)</f>
        <v>6812.5</v>
      </c>
      <c r="AB135" s="1">
        <f>SUMIFS(DispatchableCapacity_2!V:V,DispatchableCapacity_2!$A:$A,$B$125,DispatchableCapacity_2!$B:$B,$H135)</f>
        <v>6812.5</v>
      </c>
      <c r="AC135" s="1">
        <f>SUMIFS(DispatchableCapacity_2!W:W,DispatchableCapacity_2!$A:$A,$B$125,DispatchableCapacity_2!$B:$B,$H135)</f>
        <v>6812.5</v>
      </c>
    </row>
    <row r="137" spans="8:29">
      <c r="H137" s="69" t="s">
        <v>134</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1950</v>
      </c>
      <c r="N137" s="1">
        <f>SUMIFS(Retirements_2!H$13:H$18,Retirements_2!$A$13:$A$18,$B$125)</f>
        <v>1950</v>
      </c>
      <c r="O137" s="1">
        <f>SUMIFS(Retirements_2!I$13:I$18,Retirements_2!$A$13:$A$18,$B$125)</f>
        <v>1950</v>
      </c>
      <c r="P137" s="1">
        <f>SUMIFS(Retirements_2!J$13:J$18,Retirements_2!$A$13:$A$18,$B$125)</f>
        <v>2650</v>
      </c>
      <c r="Q137" s="1">
        <f>SUMIFS(Retirements_2!K$13:K$18,Retirements_2!$A$13:$A$18,$B$125)</f>
        <v>4319.9999999900001</v>
      </c>
      <c r="R137" s="1">
        <f>SUMIFS(Retirements_2!L$13:L$18,Retirements_2!$A$13:$A$18,$B$125)</f>
        <v>4670</v>
      </c>
      <c r="S137" s="1">
        <f>SUMIFS(Retirements_2!M$13:M$18,Retirements_2!$A$13:$A$18,$B$125)</f>
        <v>5045</v>
      </c>
      <c r="T137" s="1">
        <f>SUMIFS(Retirements_2!N$13:N$18,Retirements_2!$A$13:$A$18,$B$125)</f>
        <v>8300</v>
      </c>
      <c r="U137" s="1">
        <f>SUMIFS(Retirements_2!O$13:O$18,Retirements_2!$A$13:$A$18,$B$125)</f>
        <v>8300</v>
      </c>
      <c r="V137" s="1">
        <f>SUMIFS(Retirements_2!P$13:P$18,Retirements_2!$A$13:$A$18,$B$125)</f>
        <v>8300</v>
      </c>
      <c r="W137" s="1">
        <f>SUMIFS(Retirements_2!Q$13:Q$18,Retirements_2!$A$13:$A$18,$B$125)</f>
        <v>12720</v>
      </c>
      <c r="X137" s="1">
        <f>SUMIFS(Retirements_2!R$13:R$18,Retirements_2!$A$13:$A$18,$B$125)</f>
        <v>13420</v>
      </c>
      <c r="Y137" s="1">
        <f>SUMIFS(Retirements_2!S$13:S$18,Retirements_2!$A$13:$A$18,$B$125)</f>
        <v>14570</v>
      </c>
      <c r="Z137" s="1">
        <f>SUMIFS(Retirements_2!T$13:T$18,Retirements_2!$A$13:$A$18,$B$125)</f>
        <v>14570</v>
      </c>
      <c r="AA137" s="1">
        <f>SUMIFS(Retirements_2!U$13:U$18,Retirements_2!$A$13:$A$18,$B$125)</f>
        <v>14570</v>
      </c>
      <c r="AB137" s="1">
        <f>SUMIFS(Retirements_2!V$13:V$18,Retirements_2!$A$13:$A$18,$B$125)</f>
        <v>14570</v>
      </c>
      <c r="AC137" s="1">
        <f>SUMIFS(Retirements_2!W$13:W$18,Retirements_2!$A$13:$A$18,$B$125)</f>
        <v>14570</v>
      </c>
    </row>
    <row r="138" spans="8:29">
      <c r="H138" s="69" t="s">
        <v>135</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2420</v>
      </c>
      <c r="N138" s="1">
        <f>SUMIFS(DispatchableCapacity_2!H:H,DispatchableCapacity_2!$A:$A,$B$125,DispatchableCapacity_2!$B:$B,$H138)</f>
        <v>2420</v>
      </c>
      <c r="O138" s="1">
        <f>SUMIFS(DispatchableCapacity_2!I:I,DispatchableCapacity_2!$A:$A,$B$125,DispatchableCapacity_2!$B:$B,$H138)</f>
        <v>2420</v>
      </c>
      <c r="P138" s="1">
        <f>SUMIFS(DispatchableCapacity_2!J:J,DispatchableCapacity_2!$A:$A,$B$125,DispatchableCapacity_2!$B:$B,$H138)</f>
        <v>3505</v>
      </c>
      <c r="Q138" s="1">
        <f>SUMIFS(DispatchableCapacity_2!K:K,DispatchableCapacity_2!$A:$A,$B$125,DispatchableCapacity_2!$B:$B,$H138)</f>
        <v>5174.9999999900001</v>
      </c>
      <c r="R138" s="1">
        <f>SUMIFS(DispatchableCapacity_2!L:L,DispatchableCapacity_2!$A:$A,$B$125,DispatchableCapacity_2!$B:$B,$H138)</f>
        <v>5937.5</v>
      </c>
      <c r="S138" s="1">
        <f>SUMIFS(DispatchableCapacity_2!M:M,DispatchableCapacity_2!$A:$A,$B$125,DispatchableCapacity_2!$B:$B,$H138)</f>
        <v>6312.5</v>
      </c>
      <c r="T138" s="1">
        <f>SUMIFS(DispatchableCapacity_2!N:N,DispatchableCapacity_2!$A:$A,$B$125,DispatchableCapacity_2!$B:$B,$H138)</f>
        <v>9801.8399999600006</v>
      </c>
      <c r="U138" s="1">
        <f>SUMIFS(DispatchableCapacity_2!O:O,DispatchableCapacity_2!$A:$A,$B$125,DispatchableCapacity_2!$B:$B,$H138)</f>
        <v>10318.839999970001</v>
      </c>
      <c r="V138" s="1">
        <f>SUMIFS(DispatchableCapacity_2!P:P,DispatchableCapacity_2!$A:$A,$B$125,DispatchableCapacity_2!$B:$B,$H138)</f>
        <v>10480.839999970001</v>
      </c>
      <c r="W138" s="1">
        <f>SUMIFS(DispatchableCapacity_2!Q:Q,DispatchableCapacity_2!$A:$A,$B$125,DispatchableCapacity_2!$B:$B,$H138)</f>
        <v>15830.839999970001</v>
      </c>
      <c r="X138" s="1">
        <f>SUMIFS(DispatchableCapacity_2!R:R,DispatchableCapacity_2!$A:$A,$B$125,DispatchableCapacity_2!$B:$B,$H138)</f>
        <v>16530.839999970001</v>
      </c>
      <c r="Y138" s="1">
        <f>SUMIFS(DispatchableCapacity_2!S:S,DispatchableCapacity_2!$A:$A,$B$125,DispatchableCapacity_2!$B:$B,$H138)</f>
        <v>18296.239999959998</v>
      </c>
      <c r="Z138" s="1">
        <f>SUMIFS(DispatchableCapacity_2!T:T,DispatchableCapacity_2!$A:$A,$B$125,DispatchableCapacity_2!$B:$B,$H138)</f>
        <v>18296.239999959998</v>
      </c>
      <c r="AA138" s="1">
        <f>SUMIFS(DispatchableCapacity_2!U:U,DispatchableCapacity_2!$A:$A,$B$125,DispatchableCapacity_2!$B:$B,$H138)</f>
        <v>19379.63999996</v>
      </c>
      <c r="AB138" s="1">
        <f>SUMIFS(DispatchableCapacity_2!V:V,DispatchableCapacity_2!$A:$A,$B$125,DispatchableCapacity_2!$B:$B,$H138)</f>
        <v>19499.63999996</v>
      </c>
      <c r="AC138" s="1">
        <f>SUMIFS(DispatchableCapacity_2!W:W,DispatchableCapacity_2!$A:$A,$B$125,DispatchableCapacity_2!$B:$B,$H138)</f>
        <v>19499.63999996</v>
      </c>
    </row>
    <row r="140" spans="8:29">
      <c r="H140" s="90" t="s">
        <v>250</v>
      </c>
    </row>
    <row r="141" spans="8:29">
      <c r="I141" s="87"/>
    </row>
    <row r="145" spans="1:30" s="63" customFormat="1" ht="26.5" thickBot="1">
      <c r="A145" s="61" t="s">
        <v>136</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137</v>
      </c>
      <c r="I148" s="4" t="s">
        <v>138</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CaseName_2</f>
        <v>Central (DP4)</v>
      </c>
      <c r="I149" s="21">
        <f>SUM(J149:AD149)</f>
        <v>1991.0425630870293</v>
      </c>
      <c r="J149" s="21">
        <f>Emissions_2!C4</f>
        <v>128.69987142208504</v>
      </c>
      <c r="K149" s="21">
        <f>Emissions_2!D4</f>
        <v>128.10265802745312</v>
      </c>
      <c r="L149" s="21">
        <f>Emissions_2!E4</f>
        <v>127.77478204561635</v>
      </c>
      <c r="M149" s="21">
        <f>Emissions_2!F4</f>
        <v>124.56374963844628</v>
      </c>
      <c r="N149" s="21">
        <f>Emissions_2!G4</f>
        <v>121.44877589091594</v>
      </c>
      <c r="O149" s="21">
        <f>Emissions_2!H4</f>
        <v>115.89951972133396</v>
      </c>
      <c r="P149" s="21">
        <f>Emissions_2!I4</f>
        <v>120.33042321289425</v>
      </c>
      <c r="Q149" s="21">
        <f>Emissions_2!J4</f>
        <v>109.50331301669021</v>
      </c>
      <c r="R149" s="21">
        <f>Emissions_2!K4</f>
        <v>106.16576213027513</v>
      </c>
      <c r="S149" s="21">
        <f>Emissions_2!L4</f>
        <v>108.7485362307401</v>
      </c>
      <c r="T149" s="21">
        <f>Emissions_2!M4</f>
        <v>101.91362942253865</v>
      </c>
      <c r="U149" s="21">
        <f>Emissions_2!N4</f>
        <v>90.839042772128579</v>
      </c>
      <c r="V149" s="21">
        <f>Emissions_2!O4</f>
        <v>92.509755307255261</v>
      </c>
      <c r="W149" s="21">
        <f>Emissions_2!P4</f>
        <v>90.20473016181171</v>
      </c>
      <c r="X149" s="21">
        <f>Emissions_2!Q4</f>
        <v>69.510137390492318</v>
      </c>
      <c r="Y149" s="21">
        <f>Emissions_2!R4</f>
        <v>64.26031481811755</v>
      </c>
      <c r="Z149" s="21">
        <f>Emissions_2!S4</f>
        <v>58.47036059059689</v>
      </c>
      <c r="AA149" s="21">
        <f>Emissions_2!T4</f>
        <v>57.881182777246757</v>
      </c>
      <c r="AB149" s="21">
        <f>Emissions_2!U4</f>
        <v>58.647849405823059</v>
      </c>
      <c r="AC149" s="21">
        <f>Emissions_2!V4</f>
        <v>59.086534949381218</v>
      </c>
      <c r="AD149" s="21">
        <f>Emissions_2!W4</f>
        <v>56.48163415518701</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-1950</v>
      </c>
      <c r="N167" s="1">
        <f>SUMIFS(Capacity_2!I:I,Capacity_2!$A:$A,$B$164,Capacity_2!$B:$B,$H167)-SUMIFS(Capacity_2!$C:$C,Capacity_2!$A:$A,$B$164,Capacity_2!$B:$B,$H167)</f>
        <v>-1950</v>
      </c>
      <c r="O167" s="1">
        <f>SUMIFS(Capacity_2!J:J,Capacity_2!$A:$A,$B$164,Capacity_2!$B:$B,$H167)-SUMIFS(Capacity_2!$C:$C,Capacity_2!$A:$A,$B$164,Capacity_2!$B:$B,$H167)</f>
        <v>-1950</v>
      </c>
      <c r="P167" s="1">
        <f>SUMIFS(Capacity_2!K:K,Capacity_2!$A:$A,$B$164,Capacity_2!$B:$B,$H167)-SUMIFS(Capacity_2!$C:$C,Capacity_2!$A:$A,$B$164,Capacity_2!$B:$B,$H167)</f>
        <v>-2650</v>
      </c>
      <c r="Q167" s="1">
        <f>SUMIFS(Capacity_2!L:L,Capacity_2!$A:$A,$B$164,Capacity_2!$B:$B,$H167)-SUMIFS(Capacity_2!$C:$C,Capacity_2!$A:$A,$B$164,Capacity_2!$B:$B,$H167)</f>
        <v>-3970</v>
      </c>
      <c r="R167" s="1">
        <f>SUMIFS(Capacity_2!M:M,Capacity_2!$A:$A,$B$164,Capacity_2!$B:$B,$H167)-SUMIFS(Capacity_2!$C:$C,Capacity_2!$A:$A,$B$164,Capacity_2!$B:$B,$H167)</f>
        <v>-3970</v>
      </c>
      <c r="S167" s="1">
        <f>SUMIFS(Capacity_2!N:N,Capacity_2!$A:$A,$B$164,Capacity_2!$B:$B,$H167)-SUMIFS(Capacity_2!$C:$C,Capacity_2!$A:$A,$B$164,Capacity_2!$B:$B,$H167)</f>
        <v>-3970</v>
      </c>
      <c r="T167" s="1">
        <f>SUMIFS(Capacity_2!O:O,Capacity_2!$A:$A,$B$164,Capacity_2!$B:$B,$H167)-SUMIFS(Capacity_2!$C:$C,Capacity_2!$A:$A,$B$164,Capacity_2!$B:$B,$H167)</f>
        <v>-6850</v>
      </c>
      <c r="U167" s="1">
        <f>SUMIFS(Capacity_2!P:P,Capacity_2!$A:$A,$B$164,Capacity_2!$B:$B,$H167)-SUMIFS(Capacity_2!$C:$C,Capacity_2!$A:$A,$B$164,Capacity_2!$B:$B,$H167)</f>
        <v>-6850</v>
      </c>
      <c r="V167" s="1">
        <f>SUMIFS(Capacity_2!Q:Q,Capacity_2!$A:$A,$B$164,Capacity_2!$B:$B,$H167)-SUMIFS(Capacity_2!$C:$C,Capacity_2!$A:$A,$B$164,Capacity_2!$B:$B,$H167)</f>
        <v>-6850</v>
      </c>
      <c r="W167" s="1">
        <f>SUMIFS(Capacity_2!R:R,Capacity_2!$A:$A,$B$164,Capacity_2!$B:$B,$H167)-SUMIFS(Capacity_2!$C:$C,Capacity_2!$A:$A,$B$164,Capacity_2!$B:$B,$H167)</f>
        <v>-11270</v>
      </c>
      <c r="X167" s="1">
        <f>SUMIFS(Capacity_2!S:S,Capacity_2!$A:$A,$B$164,Capacity_2!$B:$B,$H167)-SUMIFS(Capacity_2!$C:$C,Capacity_2!$A:$A,$B$164,Capacity_2!$B:$B,$H167)</f>
        <v>-11970</v>
      </c>
      <c r="Y167" s="1">
        <f>SUMIFS(Capacity_2!T:T,Capacity_2!$A:$A,$B$164,Capacity_2!$B:$B,$H167)-SUMIFS(Capacity_2!$C:$C,Capacity_2!$A:$A,$B$164,Capacity_2!$B:$B,$H167)</f>
        <v>-13120</v>
      </c>
      <c r="Z167" s="1">
        <f>SUMIFS(Capacity_2!U:U,Capacity_2!$A:$A,$B$164,Capacity_2!$B:$B,$H167)-SUMIFS(Capacity_2!$C:$C,Capacity_2!$A:$A,$B$164,Capacity_2!$B:$B,$H167)</f>
        <v>-13120</v>
      </c>
      <c r="AA167" s="1">
        <f>SUMIFS(Capacity_2!V:V,Capacity_2!$A:$A,$B$164,Capacity_2!$B:$B,$H167)-SUMIFS(Capacity_2!$C:$C,Capacity_2!$A:$A,$B$164,Capacity_2!$B:$B,$H167)</f>
        <v>-13120</v>
      </c>
      <c r="AB167" s="1">
        <f>SUMIFS(Capacity_2!W:W,Capacity_2!$A:$A,$B$164,Capacity_2!$B:$B,$H167)-SUMIFS(Capacity_2!$C:$C,Capacity_2!$A:$A,$B$164,Capacity_2!$B:$B,$H167)</f>
        <v>-13120</v>
      </c>
      <c r="AC167" s="1">
        <f>SUMIFS(Capacity_2!X:X,Capacity_2!$A:$A,$B$164,Capacity_2!$B:$B,$H167)-SUMIFS(Capacity_2!$C:$C,Capacity_2!$A:$A,$B$164,Capacity_2!$B:$B,$H167)</f>
        <v>-13120</v>
      </c>
    </row>
    <row r="168" spans="1:30">
      <c r="H168" s="77" t="s">
        <v>114</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0</v>
      </c>
      <c r="O168" s="1">
        <f>SUMIFS(Capacity_2!J:J,Capacity_2!$A:$A,$B$164,Capacity_2!$B:$B,$H168)-SUMIFS(Capacity_2!$C:$C,Capacity_2!$A:$A,$B$164,Capacity_2!$B:$B,$H168)</f>
        <v>0</v>
      </c>
      <c r="P168" s="1">
        <f>SUMIFS(Capacity_2!K:K,Capacity_2!$A:$A,$B$164,Capacity_2!$B:$B,$H168)-SUMIFS(Capacity_2!$C:$C,Capacity_2!$A:$A,$B$164,Capacity_2!$B:$B,$H168)</f>
        <v>0</v>
      </c>
      <c r="Q168" s="1">
        <f>SUMIFS(Capacity_2!L:L,Capacity_2!$A:$A,$B$164,Capacity_2!$B:$B,$H168)-SUMIFS(Capacity_2!$C:$C,Capacity_2!$A:$A,$B$164,Capacity_2!$B:$B,$H168)</f>
        <v>-349.99999999000011</v>
      </c>
      <c r="R168" s="1">
        <f>SUMIFS(Capacity_2!M:M,Capacity_2!$A:$A,$B$164,Capacity_2!$B:$B,$H168)-SUMIFS(Capacity_2!$C:$C,Capacity_2!$A:$A,$B$164,Capacity_2!$B:$B,$H168)</f>
        <v>-700</v>
      </c>
      <c r="S168" s="1">
        <f>SUMIFS(Capacity_2!N:N,Capacity_2!$A:$A,$B$164,Capacity_2!$B:$B,$H168)-SUMIFS(Capacity_2!$C:$C,Capacity_2!$A:$A,$B$164,Capacity_2!$B:$B,$H168)</f>
        <v>-1075</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115</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-2777.3999999900007</v>
      </c>
      <c r="AC169" s="1">
        <f>SUMIFS(Capacity_2!X:X,Capacity_2!$A:$A,$B$164,Capacity_2!$B:$B,$H169)-SUMIFS(Capacity_2!$C:$C,Capacity_2!$A:$A,$B$164,Capacity_2!$B:$B,$H169)</f>
        <v>-2777.3999999900007</v>
      </c>
    </row>
    <row r="170" spans="1:30">
      <c r="H170" s="77" t="s">
        <v>116</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0</v>
      </c>
      <c r="M170" s="1">
        <f>SUMIFS(Capacity_2!H:H,Capacity_2!$A:$A,$B$164,Capacity_2!$B:$B,$H170)-SUMIFS(Capacity_2!$C:$C,Capacity_2!$A:$A,$B$164,Capacity_2!$B:$B,$H170)</f>
        <v>0</v>
      </c>
      <c r="N170" s="1">
        <f>SUMIFS(Capacity_2!I:I,Capacity_2!$A:$A,$B$164,Capacity_2!$B:$B,$H170)-SUMIFS(Capacity_2!$C:$C,Capacity_2!$A:$A,$B$164,Capacity_2!$B:$B,$H170)</f>
        <v>0</v>
      </c>
      <c r="O170" s="1">
        <f>SUMIFS(Capacity_2!J:J,Capacity_2!$A:$A,$B$164,Capacity_2!$B:$B,$H170)-SUMIFS(Capacity_2!$C:$C,Capacity_2!$A:$A,$B$164,Capacity_2!$B:$B,$H170)</f>
        <v>0</v>
      </c>
      <c r="P170" s="1">
        <f>SUMIFS(Capacity_2!K:K,Capacity_2!$A:$A,$B$164,Capacity_2!$B:$B,$H170)-SUMIFS(Capacity_2!$C:$C,Capacity_2!$A:$A,$B$164,Capacity_2!$B:$B,$H170)</f>
        <v>0</v>
      </c>
      <c r="Q170" s="1">
        <f>SUMIFS(Capacity_2!L:L,Capacity_2!$A:$A,$B$164,Capacity_2!$B:$B,$H170)-SUMIFS(Capacity_2!$C:$C,Capacity_2!$A:$A,$B$164,Capacity_2!$B:$B,$H170)</f>
        <v>0</v>
      </c>
      <c r="R170" s="1">
        <f>SUMIFS(Capacity_2!M:M,Capacity_2!$A:$A,$B$164,Capacity_2!$B:$B,$H170)-SUMIFS(Capacity_2!$C:$C,Capacity_2!$A:$A,$B$164,Capacity_2!$B:$B,$H170)</f>
        <v>-382.5</v>
      </c>
      <c r="S170" s="1">
        <f>SUMIFS(Capacity_2!N:N,Capacity_2!$A:$A,$B$164,Capacity_2!$B:$B,$H170)-SUMIFS(Capacity_2!$C:$C,Capacity_2!$A:$A,$B$164,Capacity_2!$B:$B,$H170)</f>
        <v>-382.5</v>
      </c>
      <c r="T170" s="1">
        <f>SUMIFS(Capacity_2!O:O,Capacity_2!$A:$A,$B$164,Capacity_2!$B:$B,$H170)-SUMIFS(Capacity_2!$C:$C,Capacity_2!$A:$A,$B$164,Capacity_2!$B:$B,$H170)</f>
        <v>-616.83999995999966</v>
      </c>
      <c r="U170" s="1">
        <f>SUMIFS(Capacity_2!P:P,Capacity_2!$A:$A,$B$164,Capacity_2!$B:$B,$H170)-SUMIFS(Capacity_2!$C:$C,Capacity_2!$A:$A,$B$164,Capacity_2!$B:$B,$H170)</f>
        <v>-1078.8399999699996</v>
      </c>
      <c r="V170" s="1">
        <f>SUMIFS(Capacity_2!Q:Q,Capacity_2!$A:$A,$B$164,Capacity_2!$B:$B,$H170)-SUMIFS(Capacity_2!$C:$C,Capacity_2!$A:$A,$B$164,Capacity_2!$B:$B,$H170)</f>
        <v>-1195.8399999699996</v>
      </c>
      <c r="W170" s="1">
        <f>SUMIFS(Capacity_2!R:R,Capacity_2!$A:$A,$B$164,Capacity_2!$B:$B,$H170)-SUMIFS(Capacity_2!$C:$C,Capacity_2!$A:$A,$B$164,Capacity_2!$B:$B,$H170)</f>
        <v>-1325.8399999699996</v>
      </c>
      <c r="X170" s="1">
        <f>SUMIFS(Capacity_2!S:S,Capacity_2!$A:$A,$B$164,Capacity_2!$B:$B,$H170)-SUMIFS(Capacity_2!$C:$C,Capacity_2!$A:$A,$B$164,Capacity_2!$B:$B,$H170)</f>
        <v>-1325.8399999699996</v>
      </c>
      <c r="Y170" s="1">
        <f>SUMIFS(Capacity_2!T:T,Capacity_2!$A:$A,$B$164,Capacity_2!$B:$B,$H170)-SUMIFS(Capacity_2!$C:$C,Capacity_2!$A:$A,$B$164,Capacity_2!$B:$B,$H170)</f>
        <v>-1325.8399999699996</v>
      </c>
      <c r="Z170" s="1">
        <f>SUMIFS(Capacity_2!U:U,Capacity_2!$A:$A,$B$164,Capacity_2!$B:$B,$H170)-SUMIFS(Capacity_2!$C:$C,Capacity_2!$A:$A,$B$164,Capacity_2!$B:$B,$H170)</f>
        <v>-1325.8399999699996</v>
      </c>
      <c r="AA170" s="1">
        <f>SUMIFS(Capacity_2!V:V,Capacity_2!$A:$A,$B$164,Capacity_2!$B:$B,$H170)-SUMIFS(Capacity_2!$C:$C,Capacity_2!$A:$A,$B$164,Capacity_2!$B:$B,$H170)</f>
        <v>-1765.8399999699996</v>
      </c>
      <c r="AB170" s="1">
        <f>SUMIFS(Capacity_2!W:W,Capacity_2!$A:$A,$B$164,Capacity_2!$B:$B,$H170)-SUMIFS(Capacity_2!$C:$C,Capacity_2!$A:$A,$B$164,Capacity_2!$B:$B,$H170)</f>
        <v>-1885.8399999699996</v>
      </c>
      <c r="AC170" s="1">
        <f>SUMIFS(Capacity_2!X:X,Capacity_2!$A:$A,$B$164,Capacity_2!$B:$B,$H170)-SUMIFS(Capacity_2!$C:$C,Capacity_2!$A:$A,$B$164,Capacity_2!$B:$B,$H170)</f>
        <v>-1885.8399999699996</v>
      </c>
    </row>
    <row r="171" spans="1:30">
      <c r="H171" s="77" t="s">
        <v>117</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390</v>
      </c>
      <c r="Q171" s="1">
        <f>SUMIFS(Capacity_2!L:L,Capacity_2!$A:$A,$B$164,Capacity_2!$B:$B,$H171)-SUMIFS(Capacity_2!$C:$C,Capacity_2!$A:$A,$B$164,Capacity_2!$B:$B,$H171)</f>
        <v>390</v>
      </c>
      <c r="R171" s="1">
        <f>SUMIFS(Capacity_2!M:M,Capacity_2!$A:$A,$B$164,Capacity_2!$B:$B,$H171)-SUMIFS(Capacity_2!$C:$C,Capacity_2!$A:$A,$B$164,Capacity_2!$B:$B,$H171)</f>
        <v>390</v>
      </c>
      <c r="S171" s="1">
        <f>SUMIFS(Capacity_2!N:N,Capacity_2!$A:$A,$B$164,Capacity_2!$B:$B,$H171)-SUMIFS(Capacity_2!$C:$C,Capacity_2!$A:$A,$B$164,Capacity_2!$B:$B,$H171)</f>
        <v>390</v>
      </c>
      <c r="T171" s="1">
        <f>SUMIFS(Capacity_2!O:O,Capacity_2!$A:$A,$B$164,Capacity_2!$B:$B,$H171)-SUMIFS(Capacity_2!$C:$C,Capacity_2!$A:$A,$B$164,Capacity_2!$B:$B,$H171)</f>
        <v>390</v>
      </c>
      <c r="U171" s="1">
        <f>SUMIFS(Capacity_2!P:P,Capacity_2!$A:$A,$B$164,Capacity_2!$B:$B,$H171)-SUMIFS(Capacity_2!$C:$C,Capacity_2!$A:$A,$B$164,Capacity_2!$B:$B,$H171)</f>
        <v>390</v>
      </c>
      <c r="V171" s="1">
        <f>SUMIFS(Capacity_2!Q:Q,Capacity_2!$A:$A,$B$164,Capacity_2!$B:$B,$H171)-SUMIFS(Capacity_2!$C:$C,Capacity_2!$A:$A,$B$164,Capacity_2!$B:$B,$H171)</f>
        <v>390</v>
      </c>
      <c r="W171" s="1">
        <f>SUMIFS(Capacity_2!R:R,Capacity_2!$A:$A,$B$164,Capacity_2!$B:$B,$H171)-SUMIFS(Capacity_2!$C:$C,Capacity_2!$A:$A,$B$164,Capacity_2!$B:$B,$H171)</f>
        <v>390</v>
      </c>
      <c r="X171" s="1">
        <f>SUMIFS(Capacity_2!S:S,Capacity_2!$A:$A,$B$164,Capacity_2!$B:$B,$H171)-SUMIFS(Capacity_2!$C:$C,Capacity_2!$A:$A,$B$164,Capacity_2!$B:$B,$H171)</f>
        <v>390</v>
      </c>
      <c r="Y171" s="1">
        <f>SUMIFS(Capacity_2!T:T,Capacity_2!$A:$A,$B$164,Capacity_2!$B:$B,$H171)-SUMIFS(Capacity_2!$C:$C,Capacity_2!$A:$A,$B$164,Capacity_2!$B:$B,$H171)</f>
        <v>303.59999999999854</v>
      </c>
      <c r="Z171" s="1">
        <f>SUMIFS(Capacity_2!U:U,Capacity_2!$A:$A,$B$164,Capacity_2!$B:$B,$H171)-SUMIFS(Capacity_2!$C:$C,Capacity_2!$A:$A,$B$164,Capacity_2!$B:$B,$H171)</f>
        <v>303.59999999999854</v>
      </c>
      <c r="AA171" s="1">
        <f>SUMIFS(Capacity_2!V:V,Capacity_2!$A:$A,$B$164,Capacity_2!$B:$B,$H171)-SUMIFS(Capacity_2!$C:$C,Capacity_2!$A:$A,$B$164,Capacity_2!$B:$B,$H171)</f>
        <v>303.59999999999854</v>
      </c>
      <c r="AB171" s="1">
        <f>SUMIFS(Capacity_2!W:W,Capacity_2!$A:$A,$B$164,Capacity_2!$B:$B,$H171)-SUMIFS(Capacity_2!$C:$C,Capacity_2!$A:$A,$B$164,Capacity_2!$B:$B,$H171)</f>
        <v>303.59999999999854</v>
      </c>
      <c r="AC171" s="1">
        <f>SUMIFS(Capacity_2!X:X,Capacity_2!$A:$A,$B$164,Capacity_2!$B:$B,$H171)-SUMIFS(Capacity_2!$C:$C,Capacity_2!$A:$A,$B$164,Capacity_2!$B:$B,$H171)</f>
        <v>303.59999999999854</v>
      </c>
    </row>
    <row r="172" spans="1:30">
      <c r="H172" s="76" t="s">
        <v>118</v>
      </c>
      <c r="I172" s="1">
        <f>SUMIFS(Capacity_2!D:D,Capacity_2!$A:$A,$B$164,Capacity_2!$B:$B,$H172)-SUMIFS(Capacity_2!$C:$C,Capacity_2!$A:$A,$B$164,Capacity_2!$B:$B,$H172)</f>
        <v>13.470256503660721</v>
      </c>
      <c r="J172" s="1">
        <f>SUMIFS(Capacity_2!E:E,Capacity_2!$A:$A,$B$164,Capacity_2!$B:$B,$H172)-SUMIFS(Capacity_2!$C:$C,Capacity_2!$A:$A,$B$164,Capacity_2!$B:$B,$H172)</f>
        <v>33.449985475160702</v>
      </c>
      <c r="K172" s="1">
        <f>SUMIFS(Capacity_2!F:F,Capacity_2!$A:$A,$B$164,Capacity_2!$B:$B,$H172)-SUMIFS(Capacity_2!$C:$C,Capacity_2!$A:$A,$B$164,Capacity_2!$B:$B,$H172)</f>
        <v>33.632693375960571</v>
      </c>
      <c r="L172" s="1">
        <f>SUMIFS(Capacity_2!G:G,Capacity_2!$A:$A,$B$164,Capacity_2!$B:$B,$H172)-SUMIFS(Capacity_2!$C:$C,Capacity_2!$A:$A,$B$164,Capacity_2!$B:$B,$H172)</f>
        <v>2124.3147308175608</v>
      </c>
      <c r="M172" s="1">
        <f>SUMIFS(Capacity_2!H:H,Capacity_2!$A:$A,$B$164,Capacity_2!$B:$B,$H172)-SUMIFS(Capacity_2!$C:$C,Capacity_2!$A:$A,$B$164,Capacity_2!$B:$B,$H172)</f>
        <v>2182.7188806307604</v>
      </c>
      <c r="N172" s="1">
        <f>SUMIFS(Capacity_2!I:I,Capacity_2!$A:$A,$B$164,Capacity_2!$B:$B,$H172)-SUMIFS(Capacity_2!$C:$C,Capacity_2!$A:$A,$B$164,Capacity_2!$B:$B,$H172)</f>
        <v>2242.7912208298612</v>
      </c>
      <c r="O172" s="1">
        <f>SUMIFS(Capacity_2!J:J,Capacity_2!$A:$A,$B$164,Capacity_2!$B:$B,$H172)-SUMIFS(Capacity_2!$C:$C,Capacity_2!$A:$A,$B$164,Capacity_2!$B:$B,$H172)</f>
        <v>2310.9143646169605</v>
      </c>
      <c r="P172" s="1">
        <f>SUMIFS(Capacity_2!K:K,Capacity_2!$A:$A,$B$164,Capacity_2!$B:$B,$H172)-SUMIFS(Capacity_2!$C:$C,Capacity_2!$A:$A,$B$164,Capacity_2!$B:$B,$H172)</f>
        <v>2384.5242682656608</v>
      </c>
      <c r="Q172" s="1">
        <f>SUMIFS(Capacity_2!L:L,Capacity_2!$A:$A,$B$164,Capacity_2!$B:$B,$H172)-SUMIFS(Capacity_2!$C:$C,Capacity_2!$A:$A,$B$164,Capacity_2!$B:$B,$H172)</f>
        <v>2529.6644159566604</v>
      </c>
      <c r="R172" s="1">
        <f>SUMIFS(Capacity_2!M:M,Capacity_2!$A:$A,$B$164,Capacity_2!$B:$B,$H172)-SUMIFS(Capacity_2!$C:$C,Capacity_2!$A:$A,$B$164,Capacity_2!$B:$B,$H172)</f>
        <v>2541.9508777578608</v>
      </c>
      <c r="S172" s="1">
        <f>SUMIFS(Capacity_2!N:N,Capacity_2!$A:$A,$B$164,Capacity_2!$B:$B,$H172)-SUMIFS(Capacity_2!$C:$C,Capacity_2!$A:$A,$B$164,Capacity_2!$B:$B,$H172)</f>
        <v>2597.6158294809607</v>
      </c>
      <c r="T172" s="1">
        <f>SUMIFS(Capacity_2!O:O,Capacity_2!$A:$A,$B$164,Capacity_2!$B:$B,$H172)-SUMIFS(Capacity_2!$C:$C,Capacity_2!$A:$A,$B$164,Capacity_2!$B:$B,$H172)</f>
        <v>2666.0903299995603</v>
      </c>
      <c r="U172" s="1">
        <f>SUMIFS(Capacity_2!P:P,Capacity_2!$A:$A,$B$164,Capacity_2!$B:$B,$H172)-SUMIFS(Capacity_2!$C:$C,Capacity_2!$A:$A,$B$164,Capacity_2!$B:$B,$H172)</f>
        <v>3867.5687838702606</v>
      </c>
      <c r="V172" s="1">
        <f>SUMIFS(Capacity_2!Q:Q,Capacity_2!$A:$A,$B$164,Capacity_2!$B:$B,$H172)-SUMIFS(Capacity_2!$C:$C,Capacity_2!$A:$A,$B$164,Capacity_2!$B:$B,$H172)</f>
        <v>4369.3074369682608</v>
      </c>
      <c r="W172" s="1">
        <f>SUMIFS(Capacity_2!R:R,Capacity_2!$A:$A,$B$164,Capacity_2!$B:$B,$H172)-SUMIFS(Capacity_2!$C:$C,Capacity_2!$A:$A,$B$164,Capacity_2!$B:$B,$H172)</f>
        <v>6715.6914758558596</v>
      </c>
      <c r="X172" s="1">
        <f>SUMIFS(Capacity_2!S:S,Capacity_2!$A:$A,$B$164,Capacity_2!$B:$B,$H172)-SUMIFS(Capacity_2!$C:$C,Capacity_2!$A:$A,$B$164,Capacity_2!$B:$B,$H172)</f>
        <v>7415.163459021961</v>
      </c>
      <c r="Y172" s="1">
        <f>SUMIFS(Capacity_2!T:T,Capacity_2!$A:$A,$B$164,Capacity_2!$B:$B,$H172)-SUMIFS(Capacity_2!$C:$C,Capacity_2!$A:$A,$B$164,Capacity_2!$B:$B,$H172)</f>
        <v>8017.1337919585594</v>
      </c>
      <c r="Z172" s="1">
        <f>SUMIFS(Capacity_2!U:U,Capacity_2!$A:$A,$B$164,Capacity_2!$B:$B,$H172)-SUMIFS(Capacity_2!$C:$C,Capacity_2!$A:$A,$B$164,Capacity_2!$B:$B,$H172)</f>
        <v>9796.1797621946607</v>
      </c>
      <c r="AA172" s="1">
        <f>SUMIFS(Capacity_2!V:V,Capacity_2!$A:$A,$B$164,Capacity_2!$B:$B,$H172)-SUMIFS(Capacity_2!$C:$C,Capacity_2!$A:$A,$B$164,Capacity_2!$B:$B,$H172)</f>
        <v>9915.3406276974601</v>
      </c>
      <c r="AB172" s="1">
        <f>SUMIFS(Capacity_2!W:W,Capacity_2!$A:$A,$B$164,Capacity_2!$B:$B,$H172)-SUMIFS(Capacity_2!$C:$C,Capacity_2!$A:$A,$B$164,Capacity_2!$B:$B,$H172)</f>
        <v>10685.955933126159</v>
      </c>
      <c r="AC172" s="1">
        <f>SUMIFS(Capacity_2!X:X,Capacity_2!$A:$A,$B$164,Capacity_2!$B:$B,$H172)-SUMIFS(Capacity_2!$C:$C,Capacity_2!$A:$A,$B$164,Capacity_2!$B:$B,$H172)</f>
        <v>12709.009052952562</v>
      </c>
    </row>
    <row r="173" spans="1:30">
      <c r="H173" s="76" t="s">
        <v>119</v>
      </c>
      <c r="I173" s="1">
        <f>SUMIFS(Capacity_2!D:D,Capacity_2!$A:$A,$B$164,Capacity_2!$B:$B,$H173)-SUMIFS(Capacity_2!$C:$C,Capacity_2!$A:$A,$B$164,Capacity_2!$B:$B,$H173)</f>
        <v>53.881026015964494</v>
      </c>
      <c r="J173" s="1">
        <f>SUMIFS(Capacity_2!E:E,Capacity_2!$A:$A,$B$164,Capacity_2!$B:$B,$H173)-SUMIFS(Capacity_2!$C:$C,Capacity_2!$A:$A,$B$164,Capacity_2!$B:$B,$H173)</f>
        <v>131.31756505733631</v>
      </c>
      <c r="K173" s="1">
        <f>SUMIFS(Capacity_2!F:F,Capacity_2!$A:$A,$B$164,Capacity_2!$B:$B,$H173)-SUMIFS(Capacity_2!$C:$C,Capacity_2!$A:$A,$B$164,Capacity_2!$B:$B,$H173)</f>
        <v>215.88107581321833</v>
      </c>
      <c r="L173" s="1">
        <f>SUMIFS(Capacity_2!G:G,Capacity_2!$A:$A,$B$164,Capacity_2!$B:$B,$H173)-SUMIFS(Capacity_2!$C:$C,Capacity_2!$A:$A,$B$164,Capacity_2!$B:$B,$H173)</f>
        <v>302.90114719889539</v>
      </c>
      <c r="M173" s="1">
        <f>SUMIFS(Capacity_2!H:H,Capacity_2!$A:$A,$B$164,Capacity_2!$B:$B,$H173)-SUMIFS(Capacity_2!$C:$C,Capacity_2!$A:$A,$B$164,Capacity_2!$B:$B,$H173)</f>
        <v>368.41397019840394</v>
      </c>
      <c r="N173" s="1">
        <f>SUMIFS(Capacity_2!I:I,Capacity_2!$A:$A,$B$164,Capacity_2!$B:$B,$H173)-SUMIFS(Capacity_2!$C:$C,Capacity_2!$A:$A,$B$164,Capacity_2!$B:$B,$H173)</f>
        <v>404.74735610625316</v>
      </c>
      <c r="O173" s="1">
        <f>SUMIFS(Capacity_2!J:J,Capacity_2!$A:$A,$B$164,Capacity_2!$B:$B,$H173)-SUMIFS(Capacity_2!$C:$C,Capacity_2!$A:$A,$B$164,Capacity_2!$B:$B,$H173)</f>
        <v>442.55133991770163</v>
      </c>
      <c r="P173" s="1">
        <f>SUMIFS(Capacity_2!K:K,Capacity_2!$A:$A,$B$164,Capacity_2!$B:$B,$H173)-SUMIFS(Capacity_2!$C:$C,Capacity_2!$A:$A,$B$164,Capacity_2!$B:$B,$H173)</f>
        <v>479.79478213494644</v>
      </c>
      <c r="Q173" s="1">
        <f>SUMIFS(Capacity_2!L:L,Capacity_2!$A:$A,$B$164,Capacity_2!$B:$B,$H173)-SUMIFS(Capacity_2!$C:$C,Capacity_2!$A:$A,$B$164,Capacity_2!$B:$B,$H173)</f>
        <v>641.52850526328189</v>
      </c>
      <c r="R173" s="1">
        <f>SUMIFS(Capacity_2!M:M,Capacity_2!$A:$A,$B$164,Capacity_2!$B:$B,$H173)-SUMIFS(Capacity_2!$C:$C,Capacity_2!$A:$A,$B$164,Capacity_2!$B:$B,$H173)</f>
        <v>609.77619290921564</v>
      </c>
      <c r="S173" s="1">
        <f>SUMIFS(Capacity_2!N:N,Capacity_2!$A:$A,$B$164,Capacity_2!$B:$B,$H173)-SUMIFS(Capacity_2!$C:$C,Capacity_2!$A:$A,$B$164,Capacity_2!$B:$B,$H173)</f>
        <v>614.58448731731164</v>
      </c>
      <c r="T173" s="1">
        <f>SUMIFS(Capacity_2!O:O,Capacity_2!$A:$A,$B$164,Capacity_2!$B:$B,$H173)-SUMIFS(Capacity_2!$C:$C,Capacity_2!$A:$A,$B$164,Capacity_2!$B:$B,$H173)</f>
        <v>649.27826686617846</v>
      </c>
      <c r="U173" s="1">
        <f>SUMIFS(Capacity_2!P:P,Capacity_2!$A:$A,$B$164,Capacity_2!$B:$B,$H173)-SUMIFS(Capacity_2!$C:$C,Capacity_2!$A:$A,$B$164,Capacity_2!$B:$B,$H173)</f>
        <v>685.34614503489456</v>
      </c>
      <c r="V173" s="1">
        <f>SUMIFS(Capacity_2!Q:Q,Capacity_2!$A:$A,$B$164,Capacity_2!$B:$B,$H173)-SUMIFS(Capacity_2!$C:$C,Capacity_2!$A:$A,$B$164,Capacity_2!$B:$B,$H173)</f>
        <v>785.74892982895449</v>
      </c>
      <c r="W173" s="1">
        <f>SUMIFS(Capacity_2!R:R,Capacity_2!$A:$A,$B$164,Capacity_2!$B:$B,$H173)-SUMIFS(Capacity_2!$C:$C,Capacity_2!$A:$A,$B$164,Capacity_2!$B:$B,$H173)</f>
        <v>937.83345154728113</v>
      </c>
      <c r="X173" s="1">
        <f>SUMIFS(Capacity_2!S:S,Capacity_2!$A:$A,$B$164,Capacity_2!$B:$B,$H173)-SUMIFS(Capacity_2!$C:$C,Capacity_2!$A:$A,$B$164,Capacity_2!$B:$B,$H173)</f>
        <v>1025.5444687434158</v>
      </c>
      <c r="Y173" s="1">
        <f>SUMIFS(Capacity_2!T:T,Capacity_2!$A:$A,$B$164,Capacity_2!$B:$B,$H173)-SUMIFS(Capacity_2!$C:$C,Capacity_2!$A:$A,$B$164,Capacity_2!$B:$B,$H173)</f>
        <v>1125.3359604371658</v>
      </c>
      <c r="Z173" s="1">
        <f>SUMIFS(Capacity_2!U:U,Capacity_2!$A:$A,$B$164,Capacity_2!$B:$B,$H173)-SUMIFS(Capacity_2!$C:$C,Capacity_2!$A:$A,$B$164,Capacity_2!$B:$B,$H173)</f>
        <v>1242.885578387607</v>
      </c>
      <c r="AA173" s="1">
        <f>SUMIFS(Capacity_2!V:V,Capacity_2!$A:$A,$B$164,Capacity_2!$B:$B,$H173)-SUMIFS(Capacity_2!$C:$C,Capacity_2!$A:$A,$B$164,Capacity_2!$B:$B,$H173)</f>
        <v>1375.5222485066874</v>
      </c>
      <c r="AB173" s="1">
        <f>SUMIFS(Capacity_2!W:W,Capacity_2!$A:$A,$B$164,Capacity_2!$B:$B,$H173)-SUMIFS(Capacity_2!$C:$C,Capacity_2!$A:$A,$B$164,Capacity_2!$B:$B,$H173)</f>
        <v>1439.074623002241</v>
      </c>
      <c r="AC173" s="1">
        <f>SUMIFS(Capacity_2!X:X,Capacity_2!$A:$A,$B$164,Capacity_2!$B:$B,$H173)-SUMIFS(Capacity_2!$C:$C,Capacity_2!$A:$A,$B$164,Capacity_2!$B:$B,$H173)</f>
        <v>1496.3634107762437</v>
      </c>
    </row>
    <row r="174" spans="1:30">
      <c r="H174" s="77" t="s">
        <v>120</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1087.2000000000007</v>
      </c>
      <c r="L174" s="1">
        <f>SUMIFS(Capacity_2!G:G,Capacity_2!$A:$A,$B$164,Capacity_2!$B:$B,$H174)-SUMIFS(Capacity_2!$C:$C,Capacity_2!$A:$A,$B$164,Capacity_2!$B:$B,$H174)</f>
        <v>1087.2000000000007</v>
      </c>
      <c r="M174" s="1">
        <f>SUMIFS(Capacity_2!H:H,Capacity_2!$A:$A,$B$164,Capacity_2!$B:$B,$H174)-SUMIFS(Capacity_2!$C:$C,Capacity_2!$A:$A,$B$164,Capacity_2!$B:$B,$H174)</f>
        <v>1656.9606375900003</v>
      </c>
      <c r="N174" s="1">
        <f>SUMIFS(Capacity_2!I:I,Capacity_2!$A:$A,$B$164,Capacity_2!$B:$B,$H174)-SUMIFS(Capacity_2!$C:$C,Capacity_2!$A:$A,$B$164,Capacity_2!$B:$B,$H174)</f>
        <v>2387</v>
      </c>
      <c r="O174" s="1">
        <f>SUMIFS(Capacity_2!J:J,Capacity_2!$A:$A,$B$164,Capacity_2!$B:$B,$H174)-SUMIFS(Capacity_2!$C:$C,Capacity_2!$A:$A,$B$164,Capacity_2!$B:$B,$H174)</f>
        <v>2955.2241539099996</v>
      </c>
      <c r="P174" s="1">
        <f>SUMIFS(Capacity_2!K:K,Capacity_2!$A:$A,$B$164,Capacity_2!$B:$B,$H174)-SUMIFS(Capacity_2!$C:$C,Capacity_2!$A:$A,$B$164,Capacity_2!$B:$B,$H174)</f>
        <v>4682.52689895</v>
      </c>
      <c r="Q174" s="1">
        <f>SUMIFS(Capacity_2!L:L,Capacity_2!$A:$A,$B$164,Capacity_2!$B:$B,$H174)-SUMIFS(Capacity_2!$C:$C,Capacity_2!$A:$A,$B$164,Capacity_2!$B:$B,$H174)</f>
        <v>5522.4047266099988</v>
      </c>
      <c r="R174" s="1">
        <f>SUMIFS(Capacity_2!M:M,Capacity_2!$A:$A,$B$164,Capacity_2!$B:$B,$H174)-SUMIFS(Capacity_2!$C:$C,Capacity_2!$A:$A,$B$164,Capacity_2!$B:$B,$H174)</f>
        <v>5476.4047266099988</v>
      </c>
      <c r="S174" s="1">
        <f>SUMIFS(Capacity_2!N:N,Capacity_2!$A:$A,$B$164,Capacity_2!$B:$B,$H174)-SUMIFS(Capacity_2!$C:$C,Capacity_2!$A:$A,$B$164,Capacity_2!$B:$B,$H174)</f>
        <v>5476.4047266099988</v>
      </c>
      <c r="T174" s="1">
        <f>SUMIFS(Capacity_2!O:O,Capacity_2!$A:$A,$B$164,Capacity_2!$B:$B,$H174)-SUMIFS(Capacity_2!$C:$C,Capacity_2!$A:$A,$B$164,Capacity_2!$B:$B,$H174)</f>
        <v>7295.2321810600024</v>
      </c>
      <c r="U174" s="1">
        <f>SUMIFS(Capacity_2!P:P,Capacity_2!$A:$A,$B$164,Capacity_2!$B:$B,$H174)-SUMIFS(Capacity_2!$C:$C,Capacity_2!$A:$A,$B$164,Capacity_2!$B:$B,$H174)</f>
        <v>7216.5321810600017</v>
      </c>
      <c r="V174" s="1">
        <f>SUMIFS(Capacity_2!Q:Q,Capacity_2!$A:$A,$B$164,Capacity_2!$B:$B,$H174)-SUMIFS(Capacity_2!$C:$C,Capacity_2!$A:$A,$B$164,Capacity_2!$B:$B,$H174)</f>
        <v>7216.5321810600017</v>
      </c>
      <c r="W174" s="1">
        <f>SUMIFS(Capacity_2!R:R,Capacity_2!$A:$A,$B$164,Capacity_2!$B:$B,$H174)-SUMIFS(Capacity_2!$C:$C,Capacity_2!$A:$A,$B$164,Capacity_2!$B:$B,$H174)</f>
        <v>11484.088503619998</v>
      </c>
      <c r="X174" s="1">
        <f>SUMIFS(Capacity_2!S:S,Capacity_2!$A:$A,$B$164,Capacity_2!$B:$B,$H174)-SUMIFS(Capacity_2!$C:$C,Capacity_2!$A:$A,$B$164,Capacity_2!$B:$B,$H174)</f>
        <v>12807.632176210001</v>
      </c>
      <c r="Y174" s="1">
        <f>SUMIFS(Capacity_2!T:T,Capacity_2!$A:$A,$B$164,Capacity_2!$B:$B,$H174)-SUMIFS(Capacity_2!$C:$C,Capacity_2!$A:$A,$B$164,Capacity_2!$B:$B,$H174)</f>
        <v>17268.244613560004</v>
      </c>
      <c r="Z174" s="1">
        <f>SUMIFS(Capacity_2!U:U,Capacity_2!$A:$A,$B$164,Capacity_2!$B:$B,$H174)-SUMIFS(Capacity_2!$C:$C,Capacity_2!$A:$A,$B$164,Capacity_2!$B:$B,$H174)</f>
        <v>16659.244613560004</v>
      </c>
      <c r="AA174" s="1">
        <f>SUMIFS(Capacity_2!V:V,Capacity_2!$A:$A,$B$164,Capacity_2!$B:$B,$H174)-SUMIFS(Capacity_2!$C:$C,Capacity_2!$A:$A,$B$164,Capacity_2!$B:$B,$H174)</f>
        <v>16510.933342900003</v>
      </c>
      <c r="AB174" s="1">
        <f>SUMIFS(Capacity_2!W:W,Capacity_2!$A:$A,$B$164,Capacity_2!$B:$B,$H174)-SUMIFS(Capacity_2!$C:$C,Capacity_2!$A:$A,$B$164,Capacity_2!$B:$B,$H174)</f>
        <v>16192.96025733</v>
      </c>
      <c r="AC174" s="1">
        <f>SUMIFS(Capacity_2!X:X,Capacity_2!$A:$A,$B$164,Capacity_2!$B:$B,$H174)-SUMIFS(Capacity_2!$C:$C,Capacity_2!$A:$A,$B$164,Capacity_2!$B:$B,$H174)</f>
        <v>16144.660257330004</v>
      </c>
    </row>
    <row r="175" spans="1:30">
      <c r="H175" s="77" t="s">
        <v>121</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890</v>
      </c>
      <c r="M175" s="1">
        <f>SUMIFS(Capacity_2!H:H,Capacity_2!$A:$A,$B$164,Capacity_2!$B:$B,$H175)-SUMIFS(Capacity_2!$C:$C,Capacity_2!$A:$A,$B$164,Capacity_2!$B:$B,$H175)</f>
        <v>1050</v>
      </c>
      <c r="N175" s="1">
        <f>SUMIFS(Capacity_2!I:I,Capacity_2!$A:$A,$B$164,Capacity_2!$B:$B,$H175)-SUMIFS(Capacity_2!$C:$C,Capacity_2!$A:$A,$B$164,Capacity_2!$B:$B,$H175)</f>
        <v>1616.8079730199997</v>
      </c>
      <c r="O175" s="1">
        <f>SUMIFS(Capacity_2!J:J,Capacity_2!$A:$A,$B$164,Capacity_2!$B:$B,$H175)-SUMIFS(Capacity_2!$C:$C,Capacity_2!$A:$A,$B$164,Capacity_2!$B:$B,$H175)</f>
        <v>3005.453085449999</v>
      </c>
      <c r="P175" s="1">
        <f>SUMIFS(Capacity_2!K:K,Capacity_2!$A:$A,$B$164,Capacity_2!$B:$B,$H175)-SUMIFS(Capacity_2!$C:$C,Capacity_2!$A:$A,$B$164,Capacity_2!$B:$B,$H175)</f>
        <v>3266.2999034799996</v>
      </c>
      <c r="Q175" s="1">
        <f>SUMIFS(Capacity_2!L:L,Capacity_2!$A:$A,$B$164,Capacity_2!$B:$B,$H175)-SUMIFS(Capacity_2!$C:$C,Capacity_2!$A:$A,$B$164,Capacity_2!$B:$B,$H175)</f>
        <v>3544.7498949000001</v>
      </c>
      <c r="R175" s="1">
        <f>SUMIFS(Capacity_2!M:M,Capacity_2!$A:$A,$B$164,Capacity_2!$B:$B,$H175)-SUMIFS(Capacity_2!$C:$C,Capacity_2!$A:$A,$B$164,Capacity_2!$B:$B,$H175)</f>
        <v>4113.2667714700001</v>
      </c>
      <c r="S175" s="1">
        <f>SUMIFS(Capacity_2!N:N,Capacity_2!$A:$A,$B$164,Capacity_2!$B:$B,$H175)-SUMIFS(Capacity_2!$C:$C,Capacity_2!$A:$A,$B$164,Capacity_2!$B:$B,$H175)</f>
        <v>4113.2667714700001</v>
      </c>
      <c r="T175" s="1">
        <f>SUMIFS(Capacity_2!O:O,Capacity_2!$A:$A,$B$164,Capacity_2!$B:$B,$H175)-SUMIFS(Capacity_2!$C:$C,Capacity_2!$A:$A,$B$164,Capacity_2!$B:$B,$H175)</f>
        <v>8814.1395383200015</v>
      </c>
      <c r="U175" s="1">
        <f>SUMIFS(Capacity_2!P:P,Capacity_2!$A:$A,$B$164,Capacity_2!$B:$B,$H175)-SUMIFS(Capacity_2!$C:$C,Capacity_2!$A:$A,$B$164,Capacity_2!$B:$B,$H175)</f>
        <v>9357.7547902499991</v>
      </c>
      <c r="V175" s="1">
        <f>SUMIFS(Capacity_2!Q:Q,Capacity_2!$A:$A,$B$164,Capacity_2!$B:$B,$H175)-SUMIFS(Capacity_2!$C:$C,Capacity_2!$A:$A,$B$164,Capacity_2!$B:$B,$H175)</f>
        <v>9357.7547902499991</v>
      </c>
      <c r="W175" s="1">
        <f>SUMIFS(Capacity_2!R:R,Capacity_2!$A:$A,$B$164,Capacity_2!$B:$B,$H175)-SUMIFS(Capacity_2!$C:$C,Capacity_2!$A:$A,$B$164,Capacity_2!$B:$B,$H175)</f>
        <v>11965.88416765</v>
      </c>
      <c r="X175" s="1">
        <f>SUMIFS(Capacity_2!S:S,Capacity_2!$A:$A,$B$164,Capacity_2!$B:$B,$H175)-SUMIFS(Capacity_2!$C:$C,Capacity_2!$A:$A,$B$164,Capacity_2!$B:$B,$H175)</f>
        <v>11965.88416765</v>
      </c>
      <c r="Y175" s="1">
        <f>SUMIFS(Capacity_2!T:T,Capacity_2!$A:$A,$B$164,Capacity_2!$B:$B,$H175)-SUMIFS(Capacity_2!$C:$C,Capacity_2!$A:$A,$B$164,Capacity_2!$B:$B,$H175)</f>
        <v>13059.615500440001</v>
      </c>
      <c r="Z175" s="1">
        <f>SUMIFS(Capacity_2!U:U,Capacity_2!$A:$A,$B$164,Capacity_2!$B:$B,$H175)-SUMIFS(Capacity_2!$C:$C,Capacity_2!$A:$A,$B$164,Capacity_2!$B:$B,$H175)</f>
        <v>12909.315500439998</v>
      </c>
      <c r="AA175" s="1">
        <f>SUMIFS(Capacity_2!V:V,Capacity_2!$A:$A,$B$164,Capacity_2!$B:$B,$H175)-SUMIFS(Capacity_2!$C:$C,Capacity_2!$A:$A,$B$164,Capacity_2!$B:$B,$H175)</f>
        <v>13512.715326919997</v>
      </c>
      <c r="AB175" s="1">
        <f>SUMIFS(Capacity_2!W:W,Capacity_2!$A:$A,$B$164,Capacity_2!$B:$B,$H175)-SUMIFS(Capacity_2!$C:$C,Capacity_2!$A:$A,$B$164,Capacity_2!$B:$B,$H175)</f>
        <v>15132.05135629</v>
      </c>
      <c r="AC175" s="1">
        <f>SUMIFS(Capacity_2!X:X,Capacity_2!$A:$A,$B$164,Capacity_2!$B:$B,$H175)-SUMIFS(Capacity_2!$C:$C,Capacity_2!$A:$A,$B$164,Capacity_2!$B:$B,$H175)</f>
        <v>15132.05135629</v>
      </c>
    </row>
    <row r="176" spans="1:30">
      <c r="H176" s="77" t="s">
        <v>122</v>
      </c>
      <c r="I176" s="1">
        <f>SUMIFS(Capacity_2!D:D,Capacity_2!$A:$A,$B$164,Capacity_2!$B:$B,$H176)-SUMIFS(Capacity_2!$C:$C,Capacity_2!$A:$A,$B$164,Capacity_2!$B:$B,$H176)</f>
        <v>604.98502786991958</v>
      </c>
      <c r="J176" s="1">
        <f>SUMIFS(Capacity_2!E:E,Capacity_2!$A:$A,$B$164,Capacity_2!$B:$B,$H176)-SUMIFS(Capacity_2!$C:$C,Capacity_2!$A:$A,$B$164,Capacity_2!$B:$B,$H176)</f>
        <v>1189.7329629159485</v>
      </c>
      <c r="K176" s="1">
        <f>SUMIFS(Capacity_2!F:F,Capacity_2!$A:$A,$B$164,Capacity_2!$B:$B,$H176)-SUMIFS(Capacity_2!$C:$C,Capacity_2!$A:$A,$B$164,Capacity_2!$B:$B,$H176)</f>
        <v>1532.436668505432</v>
      </c>
      <c r="L176" s="1">
        <f>SUMIFS(Capacity_2!G:G,Capacity_2!$A:$A,$B$164,Capacity_2!$B:$B,$H176)-SUMIFS(Capacity_2!$C:$C,Capacity_2!$A:$A,$B$164,Capacity_2!$B:$B,$H176)</f>
        <v>1807.9091521745504</v>
      </c>
      <c r="M176" s="1">
        <f>SUMIFS(Capacity_2!H:H,Capacity_2!$A:$A,$B$164,Capacity_2!$B:$B,$H176)-SUMIFS(Capacity_2!$C:$C,Capacity_2!$A:$A,$B$164,Capacity_2!$B:$B,$H176)</f>
        <v>2055.094857978198</v>
      </c>
      <c r="N176" s="1">
        <f>SUMIFS(Capacity_2!I:I,Capacity_2!$A:$A,$B$164,Capacity_2!$B:$B,$H176)-SUMIFS(Capacity_2!$C:$C,Capacity_2!$A:$A,$B$164,Capacity_2!$B:$B,$H176)</f>
        <v>2296.5695620012175</v>
      </c>
      <c r="O176" s="1">
        <f>SUMIFS(Capacity_2!J:J,Capacity_2!$A:$A,$B$164,Capacity_2!$B:$B,$H176)-SUMIFS(Capacity_2!$C:$C,Capacity_2!$A:$A,$B$164,Capacity_2!$B:$B,$H176)</f>
        <v>2536.2501262412061</v>
      </c>
      <c r="P176" s="1">
        <f>SUMIFS(Capacity_2!K:K,Capacity_2!$A:$A,$B$164,Capacity_2!$B:$B,$H176)-SUMIFS(Capacity_2!$C:$C,Capacity_2!$A:$A,$B$164,Capacity_2!$B:$B,$H176)</f>
        <v>2896.189544447705</v>
      </c>
      <c r="Q176" s="1">
        <f>SUMIFS(Capacity_2!L:L,Capacity_2!$A:$A,$B$164,Capacity_2!$B:$B,$H176)-SUMIFS(Capacity_2!$C:$C,Capacity_2!$A:$A,$B$164,Capacity_2!$B:$B,$H176)</f>
        <v>3163.3810565391468</v>
      </c>
      <c r="R176" s="1">
        <f>SUMIFS(Capacity_2!M:M,Capacity_2!$A:$A,$B$164,Capacity_2!$B:$B,$H176)-SUMIFS(Capacity_2!$C:$C,Capacity_2!$A:$A,$B$164,Capacity_2!$B:$B,$H176)</f>
        <v>3404.3796640960027</v>
      </c>
      <c r="S176" s="1">
        <f>SUMIFS(Capacity_2!N:N,Capacity_2!$A:$A,$B$164,Capacity_2!$B:$B,$H176)-SUMIFS(Capacity_2!$C:$C,Capacity_2!$A:$A,$B$164,Capacity_2!$B:$B,$H176)</f>
        <v>3694.2546520555061</v>
      </c>
      <c r="T176" s="1">
        <f>SUMIFS(Capacity_2!O:O,Capacity_2!$A:$A,$B$164,Capacity_2!$B:$B,$H176)-SUMIFS(Capacity_2!$C:$C,Capacity_2!$A:$A,$B$164,Capacity_2!$B:$B,$H176)</f>
        <v>4289.1406628373625</v>
      </c>
      <c r="U176" s="1">
        <f>SUMIFS(Capacity_2!P:P,Capacity_2!$A:$A,$B$164,Capacity_2!$B:$B,$H176)-SUMIFS(Capacity_2!$C:$C,Capacity_2!$A:$A,$B$164,Capacity_2!$B:$B,$H176)</f>
        <v>5030.8105171946645</v>
      </c>
      <c r="V176" s="1">
        <f>SUMIFS(Capacity_2!Q:Q,Capacity_2!$A:$A,$B$164,Capacity_2!$B:$B,$H176)-SUMIFS(Capacity_2!$C:$C,Capacity_2!$A:$A,$B$164,Capacity_2!$B:$B,$H176)</f>
        <v>6172.6100699623676</v>
      </c>
      <c r="W176" s="1">
        <f>SUMIFS(Capacity_2!R:R,Capacity_2!$A:$A,$B$164,Capacity_2!$B:$B,$H176)-SUMIFS(Capacity_2!$C:$C,Capacity_2!$A:$A,$B$164,Capacity_2!$B:$B,$H176)</f>
        <v>7971.8844992726663</v>
      </c>
      <c r="X176" s="1">
        <f>SUMIFS(Capacity_2!S:S,Capacity_2!$A:$A,$B$164,Capacity_2!$B:$B,$H176)-SUMIFS(Capacity_2!$C:$C,Capacity_2!$A:$A,$B$164,Capacity_2!$B:$B,$H176)</f>
        <v>8851.3618517848226</v>
      </c>
      <c r="Y176" s="1">
        <f>SUMIFS(Capacity_2!T:T,Capacity_2!$A:$A,$B$164,Capacity_2!$B:$B,$H176)-SUMIFS(Capacity_2!$C:$C,Capacity_2!$A:$A,$B$164,Capacity_2!$B:$B,$H176)</f>
        <v>9660.6799285530033</v>
      </c>
      <c r="Z176" s="1">
        <f>SUMIFS(Capacity_2!U:U,Capacity_2!$A:$A,$B$164,Capacity_2!$B:$B,$H176)-SUMIFS(Capacity_2!$C:$C,Capacity_2!$A:$A,$B$164,Capacity_2!$B:$B,$H176)</f>
        <v>10304.964252588154</v>
      </c>
      <c r="AA176" s="1">
        <f>SUMIFS(Capacity_2!V:V,Capacity_2!$A:$A,$B$164,Capacity_2!$B:$B,$H176)-SUMIFS(Capacity_2!$C:$C,Capacity_2!$A:$A,$B$164,Capacity_2!$B:$B,$H176)</f>
        <v>10925.335280093554</v>
      </c>
      <c r="AB176" s="1">
        <f>SUMIFS(Capacity_2!W:W,Capacity_2!$A:$A,$B$164,Capacity_2!$B:$B,$H176)-SUMIFS(Capacity_2!$C:$C,Capacity_2!$A:$A,$B$164,Capacity_2!$B:$B,$H176)</f>
        <v>12094.855259200489</v>
      </c>
      <c r="AC176" s="1">
        <f>SUMIFS(Capacity_2!X:X,Capacity_2!$A:$A,$B$164,Capacity_2!$B:$B,$H176)-SUMIFS(Capacity_2!$C:$C,Capacity_2!$A:$A,$B$164,Capacity_2!$B:$B,$H176)</f>
        <v>13276.925333944728</v>
      </c>
    </row>
    <row r="177" spans="1:30">
      <c r="H177" s="69" t="s">
        <v>123</v>
      </c>
      <c r="I177" s="1">
        <f>SUM(I167:I172,I179)</f>
        <v>52.95491454650994</v>
      </c>
      <c r="J177" s="1">
        <f t="shared" ref="J177:AC177" si="3">SUM(J167:J172,J179)</f>
        <v>-600.15131187441841</v>
      </c>
      <c r="K177" s="1">
        <f t="shared" si="3"/>
        <v>-2215.3236069015029</v>
      </c>
      <c r="L177" s="1">
        <f t="shared" si="3"/>
        <v>-83.318384398264811</v>
      </c>
      <c r="M177" s="1">
        <f t="shared" si="3"/>
        <v>12.429589205962088</v>
      </c>
      <c r="N177" s="1">
        <f t="shared" si="3"/>
        <v>114.00291761037829</v>
      </c>
      <c r="O177" s="1">
        <f t="shared" si="3"/>
        <v>222.12494884523721</v>
      </c>
      <c r="P177" s="1">
        <f t="shared" si="3"/>
        <v>-353.62794907429725</v>
      </c>
      <c r="Q177" s="1">
        <f t="shared" si="3"/>
        <v>-1834.6163217749931</v>
      </c>
      <c r="R177" s="1">
        <f t="shared" si="3"/>
        <v>-2511.1948465678838</v>
      </c>
      <c r="S177" s="1">
        <f t="shared" si="3"/>
        <v>-2784.4619046170619</v>
      </c>
      <c r="T177" s="1">
        <f t="shared" si="3"/>
        <v>-6163.0189272093894</v>
      </c>
      <c r="U177" s="1">
        <f t="shared" si="3"/>
        <v>-5380.981945552252</v>
      </c>
      <c r="V177" s="1">
        <f t="shared" si="3"/>
        <v>-4947.8354935944226</v>
      </c>
      <c r="W177" s="1">
        <f t="shared" si="3"/>
        <v>-7906.8468094121727</v>
      </c>
      <c r="X177" s="1">
        <f t="shared" si="3"/>
        <v>-7857.1891157443388</v>
      </c>
      <c r="Y177" s="1">
        <f t="shared" si="3"/>
        <v>-8968.9397715931245</v>
      </c>
      <c r="Z177" s="1">
        <f t="shared" si="3"/>
        <v>-7140.7360493317756</v>
      </c>
      <c r="AA177" s="1">
        <f t="shared" si="3"/>
        <v>-8050.1809930983627</v>
      </c>
      <c r="AB177" s="1">
        <f t="shared" si="3"/>
        <v>-7346.6374683568629</v>
      </c>
      <c r="AC177" s="1">
        <f t="shared" si="3"/>
        <v>-5270.7669399833721</v>
      </c>
    </row>
    <row r="179" spans="1:30">
      <c r="H179" s="69" t="s">
        <v>124</v>
      </c>
      <c r="I179" s="1">
        <f>SUMIFS(Capacity_2!D:D,Capacity_2!$A:$A,$B$164,Capacity_2!$B:$B,$H179)-SUMIFS(Capacity_2!$C:$C,Capacity_2!$A:$A,$B$164,Capacity_2!$B:$B,$H179)</f>
        <v>39.484658042849219</v>
      </c>
      <c r="J179" s="1">
        <f>SUMIFS(Capacity_2!E:E,Capacity_2!$A:$A,$B$164,Capacity_2!$B:$B,$H179)-SUMIFS(Capacity_2!$C:$C,Capacity_2!$A:$A,$B$164,Capacity_2!$B:$B,$H179)</f>
        <v>81.398702650421342</v>
      </c>
      <c r="K179" s="1">
        <f>SUMIFS(Capacity_2!F:F,Capacity_2!$A:$A,$B$164,Capacity_2!$B:$B,$H179)-SUMIFS(Capacity_2!$C:$C,Capacity_2!$A:$A,$B$164,Capacity_2!$B:$B,$H179)</f>
        <v>121.04369972253721</v>
      </c>
      <c r="L179" s="1">
        <f>SUMIFS(Capacity_2!G:G,Capacity_2!$A:$A,$B$164,Capacity_2!$B:$B,$H179)-SUMIFS(Capacity_2!$C:$C,Capacity_2!$A:$A,$B$164,Capacity_2!$B:$B,$H179)</f>
        <v>162.36688478417489</v>
      </c>
      <c r="M179" s="1">
        <f>SUMIFS(Capacity_2!H:H,Capacity_2!$A:$A,$B$164,Capacity_2!$B:$B,$H179)-SUMIFS(Capacity_2!$C:$C,Capacity_2!$A:$A,$B$164,Capacity_2!$B:$B,$H179)</f>
        <v>199.71070857520215</v>
      </c>
      <c r="N179" s="1">
        <f>SUMIFS(Capacity_2!I:I,Capacity_2!$A:$A,$B$164,Capacity_2!$B:$B,$H179)-SUMIFS(Capacity_2!$C:$C,Capacity_2!$A:$A,$B$164,Capacity_2!$B:$B,$H179)</f>
        <v>241.21169678051751</v>
      </c>
      <c r="O179" s="1">
        <f>SUMIFS(Capacity_2!J:J,Capacity_2!$A:$A,$B$164,Capacity_2!$B:$B,$H179)-SUMIFS(Capacity_2!$C:$C,Capacity_2!$A:$A,$B$164,Capacity_2!$B:$B,$H179)</f>
        <v>281.21058422827718</v>
      </c>
      <c r="P179" s="1">
        <f>SUMIFS(Capacity_2!K:K,Capacity_2!$A:$A,$B$164,Capacity_2!$B:$B,$H179)-SUMIFS(Capacity_2!$C:$C,Capacity_2!$A:$A,$B$164,Capacity_2!$B:$B,$H179)</f>
        <v>326.84778266004241</v>
      </c>
      <c r="Q179" s="1">
        <f>SUMIFS(Capacity_2!L:L,Capacity_2!$A:$A,$B$164,Capacity_2!$B:$B,$H179)-SUMIFS(Capacity_2!$C:$C,Capacity_2!$A:$A,$B$164,Capacity_2!$B:$B,$H179)</f>
        <v>370.71926225834761</v>
      </c>
      <c r="R179" s="1">
        <f>SUMIFS(Capacity_2!M:M,Capacity_2!$A:$A,$B$164,Capacity_2!$B:$B,$H179)-SUMIFS(Capacity_2!$C:$C,Capacity_2!$A:$A,$B$164,Capacity_2!$B:$B,$H179)</f>
        <v>414.35427567425552</v>
      </c>
      <c r="S179" s="1">
        <f>SUMIFS(Capacity_2!N:N,Capacity_2!$A:$A,$B$164,Capacity_2!$B:$B,$H179)-SUMIFS(Capacity_2!$C:$C,Capacity_2!$A:$A,$B$164,Capacity_2!$B:$B,$H179)</f>
        <v>460.42226590197754</v>
      </c>
      <c r="T179" s="1">
        <f>SUMIFS(Capacity_2!O:O,Capacity_2!$A:$A,$B$164,Capacity_2!$B:$B,$H179)-SUMIFS(Capacity_2!$C:$C,Capacity_2!$A:$A,$B$164,Capacity_2!$B:$B,$H179)</f>
        <v>502.7307427510508</v>
      </c>
      <c r="U179" s="1">
        <f>SUMIFS(Capacity_2!P:P,Capacity_2!$A:$A,$B$164,Capacity_2!$B:$B,$H179)-SUMIFS(Capacity_2!$C:$C,Capacity_2!$A:$A,$B$164,Capacity_2!$B:$B,$H179)</f>
        <v>545.28927054748738</v>
      </c>
      <c r="V179" s="1">
        <f>SUMIFS(Capacity_2!Q:Q,Capacity_2!$A:$A,$B$164,Capacity_2!$B:$B,$H179)-SUMIFS(Capacity_2!$C:$C,Capacity_2!$A:$A,$B$164,Capacity_2!$B:$B,$H179)</f>
        <v>593.69706940731612</v>
      </c>
      <c r="W179" s="1">
        <f>SUMIFS(Capacity_2!R:R,Capacity_2!$A:$A,$B$164,Capacity_2!$B:$B,$H179)-SUMIFS(Capacity_2!$C:$C,Capacity_2!$A:$A,$B$164,Capacity_2!$B:$B,$H179)</f>
        <v>638.30171470196706</v>
      </c>
      <c r="X179" s="1">
        <f>SUMIFS(Capacity_2!S:S,Capacity_2!$A:$A,$B$164,Capacity_2!$B:$B,$H179)-SUMIFS(Capacity_2!$C:$C,Capacity_2!$A:$A,$B$164,Capacity_2!$B:$B,$H179)</f>
        <v>688.48742520370115</v>
      </c>
      <c r="Y179" s="1">
        <f>SUMIFS(Capacity_2!T:T,Capacity_2!$A:$A,$B$164,Capacity_2!$B:$B,$H179)-SUMIFS(Capacity_2!$C:$C,Capacity_2!$A:$A,$B$164,Capacity_2!$B:$B,$H179)</f>
        <v>740.16643640831694</v>
      </c>
      <c r="Z179" s="1">
        <f>SUMIFS(Capacity_2!U:U,Capacity_2!$A:$A,$B$164,Capacity_2!$B:$B,$H179)-SUMIFS(Capacity_2!$C:$C,Capacity_2!$A:$A,$B$164,Capacity_2!$B:$B,$H179)</f>
        <v>789.3241884335655</v>
      </c>
      <c r="AA179" s="1">
        <f>SUMIFS(Capacity_2!V:V,Capacity_2!$A:$A,$B$164,Capacity_2!$B:$B,$H179)-SUMIFS(Capacity_2!$C:$C,Capacity_2!$A:$A,$B$164,Capacity_2!$B:$B,$H179)</f>
        <v>844.11837916418085</v>
      </c>
      <c r="AB179" s="1">
        <f>SUMIFS(Capacity_2!W:W,Capacity_2!$A:$A,$B$164,Capacity_2!$B:$B,$H179)-SUMIFS(Capacity_2!$C:$C,Capacity_2!$A:$A,$B$164,Capacity_2!$B:$B,$H179)</f>
        <v>897.04659847698167</v>
      </c>
      <c r="AC179" s="1">
        <f>SUMIFS(Capacity_2!X:X,Capacity_2!$A:$A,$B$164,Capacity_2!$B:$B,$H179)-SUMIFS(Capacity_2!$C:$C,Capacity_2!$A:$A,$B$164,Capacity_2!$B:$B,$H179)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SUMIFS(Generation_2!C:C,Generation_2!$A:$A,$B$182,Generation_2!$B:$B,$H185)-SUMIFS(Generation_2!$C:$C,Generation_2!$A:$A,$B$182,Generation_2!$B:$B,$H185)</f>
        <v>0</v>
      </c>
      <c r="J185" s="1">
        <f>SUMIFS(Generation_2!D:D,Generation_2!$A:$A,$B$182,Generation_2!$B:$B,$H185)-SUMIFS(Generation_2!$C:$C,Generation_2!$A:$A,$B$182,Generation_2!$B:$B,$H185)</f>
        <v>-2888.0180598073639</v>
      </c>
      <c r="K185" s="1">
        <f>SUMIFS(Generation_2!E:E,Generation_2!$A:$A,$B$182,Generation_2!$B:$B,$H185)-SUMIFS(Generation_2!$C:$C,Generation_2!$A:$A,$B$182,Generation_2!$B:$B,$H185)</f>
        <v>-2294.7149971693871</v>
      </c>
      <c r="L185" s="1">
        <f>SUMIFS(Generation_2!F:F,Generation_2!$A:$A,$B$182,Generation_2!$B:$B,$H185)-SUMIFS(Generation_2!$C:$C,Generation_2!$A:$A,$B$182,Generation_2!$B:$B,$H185)</f>
        <v>-5740.6046236949769</v>
      </c>
      <c r="M185" s="1">
        <f>SUMIFS(Generation_2!G:G,Generation_2!$A:$A,$B$182,Generation_2!$B:$B,$H185)-SUMIFS(Generation_2!$C:$C,Generation_2!$A:$A,$B$182,Generation_2!$B:$B,$H185)</f>
        <v>-8784.3498415510694</v>
      </c>
      <c r="N185" s="1">
        <f>SUMIFS(Generation_2!H:H,Generation_2!$A:$A,$B$182,Generation_2!$B:$B,$H185)-SUMIFS(Generation_2!$C:$C,Generation_2!$A:$A,$B$182,Generation_2!$B:$B,$H185)</f>
        <v>-13467.910718904343</v>
      </c>
      <c r="O185" s="1">
        <f>SUMIFS(Generation_2!I:I,Generation_2!$A:$A,$B$182,Generation_2!$B:$B,$H185)-SUMIFS(Generation_2!$C:$C,Generation_2!$A:$A,$B$182,Generation_2!$B:$B,$H185)</f>
        <v>-9428.1914251429407</v>
      </c>
      <c r="P185" s="1">
        <f>SUMIFS(Generation_2!J:J,Generation_2!$A:$A,$B$182,Generation_2!$B:$B,$H185)-SUMIFS(Generation_2!$C:$C,Generation_2!$A:$A,$B$182,Generation_2!$B:$B,$H185)</f>
        <v>-20816.771562070702</v>
      </c>
      <c r="Q185" s="1">
        <f>SUMIFS(Generation_2!K:K,Generation_2!$A:$A,$B$182,Generation_2!$B:$B,$H185)-SUMIFS(Generation_2!$C:$C,Generation_2!$A:$A,$B$182,Generation_2!$B:$B,$H185)</f>
        <v>-20785.075261803024</v>
      </c>
      <c r="R185" s="1">
        <f>SUMIFS(Generation_2!L:L,Generation_2!$A:$A,$B$182,Generation_2!$B:$B,$H185)-SUMIFS(Generation_2!$C:$C,Generation_2!$A:$A,$B$182,Generation_2!$B:$B,$H185)</f>
        <v>-14859.51046937349</v>
      </c>
      <c r="S185" s="1">
        <f>SUMIFS(Generation_2!M:M,Generation_2!$A:$A,$B$182,Generation_2!$B:$B,$H185)-SUMIFS(Generation_2!$C:$C,Generation_2!$A:$A,$B$182,Generation_2!$B:$B,$H185)</f>
        <v>-17397.07888871865</v>
      </c>
      <c r="T185" s="1">
        <f>SUMIFS(Generation_2!N:N,Generation_2!$A:$A,$B$182,Generation_2!$B:$B,$H185)-SUMIFS(Generation_2!$C:$C,Generation_2!$A:$A,$B$182,Generation_2!$B:$B,$H185)</f>
        <v>-25980.660923050309</v>
      </c>
      <c r="U185" s="1">
        <f>SUMIFS(Generation_2!O:O,Generation_2!$A:$A,$B$182,Generation_2!$B:$B,$H185)-SUMIFS(Generation_2!$C:$C,Generation_2!$A:$A,$B$182,Generation_2!$B:$B,$H185)</f>
        <v>-24281.117618905177</v>
      </c>
      <c r="V185" s="1">
        <f>SUMIFS(Generation_2!P:P,Generation_2!$A:$A,$B$182,Generation_2!$B:$B,$H185)-SUMIFS(Generation_2!$C:$C,Generation_2!$A:$A,$B$182,Generation_2!$B:$B,$H185)</f>
        <v>-25811.676735224231</v>
      </c>
      <c r="W185" s="1">
        <f>SUMIFS(Generation_2!Q:Q,Generation_2!$A:$A,$B$182,Generation_2!$B:$B,$H185)-SUMIFS(Generation_2!$C:$C,Generation_2!$A:$A,$B$182,Generation_2!$B:$B,$H185)</f>
        <v>-50203.905920821999</v>
      </c>
      <c r="X185" s="1">
        <f>SUMIFS(Generation_2!R:R,Generation_2!$A:$A,$B$182,Generation_2!$B:$B,$H185)-SUMIFS(Generation_2!$C:$C,Generation_2!$A:$A,$B$182,Generation_2!$B:$B,$H185)</f>
        <v>-55356.284076777658</v>
      </c>
      <c r="Y185" s="1">
        <f>SUMIFS(Generation_2!S:S,Generation_2!$A:$A,$B$182,Generation_2!$B:$B,$H185)-SUMIFS(Generation_2!$C:$C,Generation_2!$A:$A,$B$182,Generation_2!$B:$B,$H185)</f>
        <v>-63904.339592468379</v>
      </c>
      <c r="Z185" s="1">
        <f>SUMIFS(Generation_2!T:T,Generation_2!$A:$A,$B$182,Generation_2!$B:$B,$H185)-SUMIFS(Generation_2!$C:$C,Generation_2!$A:$A,$B$182,Generation_2!$B:$B,$H185)</f>
        <v>-62974.453502566364</v>
      </c>
      <c r="AA185" s="1">
        <f>SUMIFS(Generation_2!U:U,Generation_2!$A:$A,$B$182,Generation_2!$B:$B,$H185)-SUMIFS(Generation_2!$C:$C,Generation_2!$A:$A,$B$182,Generation_2!$B:$B,$H185)</f>
        <v>-62491.684558073423</v>
      </c>
      <c r="AB185" s="1">
        <f>SUMIFS(Generation_2!V:V,Generation_2!$A:$A,$B$182,Generation_2!$B:$B,$H185)-SUMIFS(Generation_2!$C:$C,Generation_2!$A:$A,$B$182,Generation_2!$B:$B,$H185)</f>
        <v>-63256.664692198654</v>
      </c>
      <c r="AC185" s="1">
        <f>SUMIFS(Generation_2!W:W,Generation_2!$A:$A,$B$182,Generation_2!$B:$B,$H185)-SUMIFS(Generation_2!$C:$C,Generation_2!$A:$A,$B$182,Generation_2!$B:$B,$H185)</f>
        <v>-63920.977584407621</v>
      </c>
    </row>
    <row r="186" spans="1:30">
      <c r="H186" s="69" t="s">
        <v>114</v>
      </c>
      <c r="I186" s="1">
        <f>SUMIFS(Generation_2!C:C,Generation_2!$A:$A,$B$182,Generation_2!$B:$B,$H186)-SUMIFS(Generation_2!$C:$C,Generation_2!$A:$A,$B$182,Generation_2!$B:$B,$H186)</f>
        <v>0</v>
      </c>
      <c r="J186" s="1">
        <f>SUMIFS(Generation_2!D:D,Generation_2!$A:$A,$B$182,Generation_2!$B:$B,$H186)-SUMIFS(Generation_2!$C:$C,Generation_2!$A:$A,$B$182,Generation_2!$B:$B,$H186)</f>
        <v>1679.3104627261491</v>
      </c>
      <c r="K186" s="1">
        <f>SUMIFS(Generation_2!E:E,Generation_2!$A:$A,$B$182,Generation_2!$B:$B,$H186)-SUMIFS(Generation_2!$C:$C,Generation_2!$A:$A,$B$182,Generation_2!$B:$B,$H186)</f>
        <v>1567.6180256646257</v>
      </c>
      <c r="L186" s="1">
        <f>SUMIFS(Generation_2!F:F,Generation_2!$A:$A,$B$182,Generation_2!$B:$B,$H186)-SUMIFS(Generation_2!$C:$C,Generation_2!$A:$A,$B$182,Generation_2!$B:$B,$H186)</f>
        <v>2220.1560177413558</v>
      </c>
      <c r="M186" s="1">
        <f>SUMIFS(Generation_2!G:G,Generation_2!$A:$A,$B$182,Generation_2!$B:$B,$H186)-SUMIFS(Generation_2!$C:$C,Generation_2!$A:$A,$B$182,Generation_2!$B:$B,$H186)</f>
        <v>2062.8950026302991</v>
      </c>
      <c r="N186" s="1">
        <f>SUMIFS(Generation_2!H:H,Generation_2!$A:$A,$B$182,Generation_2!$B:$B,$H186)-SUMIFS(Generation_2!$C:$C,Generation_2!$A:$A,$B$182,Generation_2!$B:$B,$H186)</f>
        <v>973.85239145561354</v>
      </c>
      <c r="O186" s="1">
        <f>SUMIFS(Generation_2!I:I,Generation_2!$A:$A,$B$182,Generation_2!$B:$B,$H186)-SUMIFS(Generation_2!$C:$C,Generation_2!$A:$A,$B$182,Generation_2!$B:$B,$H186)</f>
        <v>1544.6295617078795</v>
      </c>
      <c r="P186" s="1">
        <f>SUMIFS(Generation_2!J:J,Generation_2!$A:$A,$B$182,Generation_2!$B:$B,$H186)-SUMIFS(Generation_2!$C:$C,Generation_2!$A:$A,$B$182,Generation_2!$B:$B,$H186)</f>
        <v>1183.1536351934265</v>
      </c>
      <c r="Q186" s="1">
        <f>SUMIFS(Generation_2!K:K,Generation_2!$A:$A,$B$182,Generation_2!$B:$B,$H186)-SUMIFS(Generation_2!$C:$C,Generation_2!$A:$A,$B$182,Generation_2!$B:$B,$H186)</f>
        <v>-1347.4910596716945</v>
      </c>
      <c r="R186" s="1">
        <f>SUMIFS(Generation_2!L:L,Generation_2!$A:$A,$B$182,Generation_2!$B:$B,$H186)-SUMIFS(Generation_2!$C:$C,Generation_2!$A:$A,$B$182,Generation_2!$B:$B,$H186)</f>
        <v>-3436.2381150936199</v>
      </c>
      <c r="S186" s="1">
        <f>SUMIFS(Generation_2!M:M,Generation_2!$A:$A,$B$182,Generation_2!$B:$B,$H186)-SUMIFS(Generation_2!$C:$C,Generation_2!$A:$A,$B$182,Generation_2!$B:$B,$H186)</f>
        <v>-6996.6444598624657</v>
      </c>
      <c r="T186" s="1">
        <f>SUMIFS(Generation_2!N:N,Generation_2!$A:$A,$B$182,Generation_2!$B:$B,$H186)-SUMIFS(Generation_2!$C:$C,Generation_2!$A:$A,$B$182,Generation_2!$B:$B,$H186)</f>
        <v>-9908.9154933613936</v>
      </c>
      <c r="U186" s="1">
        <f>SUMIFS(Generation_2!O:O,Generation_2!$A:$A,$B$182,Generation_2!$B:$B,$H186)-SUMIFS(Generation_2!$C:$C,Generation_2!$A:$A,$B$182,Generation_2!$B:$B,$H186)</f>
        <v>-9566.9359430322293</v>
      </c>
      <c r="V186" s="1">
        <f>SUMIFS(Generation_2!P:P,Generation_2!$A:$A,$B$182,Generation_2!$B:$B,$H186)-SUMIFS(Generation_2!$C:$C,Generation_2!$A:$A,$B$182,Generation_2!$B:$B,$H186)</f>
        <v>-10144.940583075637</v>
      </c>
      <c r="W186" s="1">
        <f>SUMIFS(Generation_2!Q:Q,Generation_2!$A:$A,$B$182,Generation_2!$B:$B,$H186)-SUMIFS(Generation_2!$C:$C,Generation_2!$A:$A,$B$182,Generation_2!$B:$B,$H186)</f>
        <v>-8938.9180247775585</v>
      </c>
      <c r="X186" s="1">
        <f>SUMIFS(Generation_2!R:R,Generation_2!$A:$A,$B$182,Generation_2!$B:$B,$H186)-SUMIFS(Generation_2!$C:$C,Generation_2!$A:$A,$B$182,Generation_2!$B:$B,$H186)</f>
        <v>-9269.9179299419993</v>
      </c>
      <c r="Y186" s="1">
        <f>SUMIFS(Generation_2!S:S,Generation_2!$A:$A,$B$182,Generation_2!$B:$B,$H186)-SUMIFS(Generation_2!$C:$C,Generation_2!$A:$A,$B$182,Generation_2!$B:$B,$H186)</f>
        <v>-9942.1240512286022</v>
      </c>
      <c r="Z186" s="1">
        <f>SUMIFS(Generation_2!T:T,Generation_2!$A:$A,$B$182,Generation_2!$B:$B,$H186)-SUMIFS(Generation_2!$C:$C,Generation_2!$A:$A,$B$182,Generation_2!$B:$B,$H186)</f>
        <v>-9467.9954105001525</v>
      </c>
      <c r="AA186" s="1">
        <f>SUMIFS(Generation_2!U:U,Generation_2!$A:$A,$B$182,Generation_2!$B:$B,$H186)-SUMIFS(Generation_2!$C:$C,Generation_2!$A:$A,$B$182,Generation_2!$B:$B,$H186)</f>
        <v>-9058.1934271876344</v>
      </c>
      <c r="AB186" s="1">
        <f>SUMIFS(Generation_2!V:V,Generation_2!$A:$A,$B$182,Generation_2!$B:$B,$H186)-SUMIFS(Generation_2!$C:$C,Generation_2!$A:$A,$B$182,Generation_2!$B:$B,$H186)</f>
        <v>-9378.0706104034252</v>
      </c>
      <c r="AC186" s="1">
        <f>SUMIFS(Generation_2!W:W,Generation_2!$A:$A,$B$182,Generation_2!$B:$B,$H186)-SUMIFS(Generation_2!$C:$C,Generation_2!$A:$A,$B$182,Generation_2!$B:$B,$H186)</f>
        <v>-9526.7762445993612</v>
      </c>
    </row>
    <row r="187" spans="1:30">
      <c r="H187" s="69" t="s">
        <v>115</v>
      </c>
      <c r="I187" s="1">
        <f>SUMIFS(Generation_2!C:C,Generation_2!$A:$A,$B$182,Generation_2!$B:$B,$H187)-SUMIFS(Generation_2!$C:$C,Generation_2!$A:$A,$B$182,Generation_2!$B:$B,$H187)</f>
        <v>0</v>
      </c>
      <c r="J187" s="1">
        <f>SUMIFS(Generation_2!D:D,Generation_2!$A:$A,$B$182,Generation_2!$B:$B,$H187)-SUMIFS(Generation_2!$C:$C,Generation_2!$A:$A,$B$182,Generation_2!$B:$B,$H187)</f>
        <v>-4.0068476131741591</v>
      </c>
      <c r="K187" s="1">
        <f>SUMIFS(Generation_2!E:E,Generation_2!$A:$A,$B$182,Generation_2!$B:$B,$H187)-SUMIFS(Generation_2!$C:$C,Generation_2!$A:$A,$B$182,Generation_2!$B:$B,$H187)</f>
        <v>-144.38517335437837</v>
      </c>
      <c r="L187" s="1">
        <f>SUMIFS(Generation_2!F:F,Generation_2!$A:$A,$B$182,Generation_2!$B:$B,$H187)-SUMIFS(Generation_2!$C:$C,Generation_2!$A:$A,$B$182,Generation_2!$B:$B,$H187)</f>
        <v>-1213.2882104394293</v>
      </c>
      <c r="M187" s="1">
        <f>SUMIFS(Generation_2!G:G,Generation_2!$A:$A,$B$182,Generation_2!$B:$B,$H187)-SUMIFS(Generation_2!$C:$C,Generation_2!$A:$A,$B$182,Generation_2!$B:$B,$H187)</f>
        <v>-1210.8782648447309</v>
      </c>
      <c r="N187" s="1">
        <f>SUMIFS(Generation_2!H:H,Generation_2!$A:$A,$B$182,Generation_2!$B:$B,$H187)-SUMIFS(Generation_2!$C:$C,Generation_2!$A:$A,$B$182,Generation_2!$B:$B,$H187)</f>
        <v>-1216.6701609617242</v>
      </c>
      <c r="O187" s="1">
        <f>SUMIFS(Generation_2!I:I,Generation_2!$A:$A,$B$182,Generation_2!$B:$B,$H187)-SUMIFS(Generation_2!$C:$C,Generation_2!$A:$A,$B$182,Generation_2!$B:$B,$H187)</f>
        <v>-1211.1564496048973</v>
      </c>
      <c r="P187" s="1">
        <f>SUMIFS(Generation_2!J:J,Generation_2!$A:$A,$B$182,Generation_2!$B:$B,$H187)-SUMIFS(Generation_2!$C:$C,Generation_2!$A:$A,$B$182,Generation_2!$B:$B,$H187)</f>
        <v>-1268.2068069684419</v>
      </c>
      <c r="Q187" s="1">
        <f>SUMIFS(Generation_2!K:K,Generation_2!$A:$A,$B$182,Generation_2!$B:$B,$H187)-SUMIFS(Generation_2!$C:$C,Generation_2!$A:$A,$B$182,Generation_2!$B:$B,$H187)</f>
        <v>-1266.2623234172959</v>
      </c>
      <c r="R187" s="1">
        <f>SUMIFS(Generation_2!L:L,Generation_2!$A:$A,$B$182,Generation_2!$B:$B,$H187)-SUMIFS(Generation_2!$C:$C,Generation_2!$A:$A,$B$182,Generation_2!$B:$B,$H187)</f>
        <v>-1267.9187974496235</v>
      </c>
      <c r="S187" s="1">
        <f>SUMIFS(Generation_2!M:M,Generation_2!$A:$A,$B$182,Generation_2!$B:$B,$H187)-SUMIFS(Generation_2!$C:$C,Generation_2!$A:$A,$B$182,Generation_2!$B:$B,$H187)</f>
        <v>-1256.3942003411285</v>
      </c>
      <c r="T187" s="1">
        <f>SUMIFS(Generation_2!N:N,Generation_2!$A:$A,$B$182,Generation_2!$B:$B,$H187)-SUMIFS(Generation_2!$C:$C,Generation_2!$A:$A,$B$182,Generation_2!$B:$B,$H187)</f>
        <v>-377.4529574173539</v>
      </c>
      <c r="U187" s="1">
        <f>SUMIFS(Generation_2!O:O,Generation_2!$A:$A,$B$182,Generation_2!$B:$B,$H187)-SUMIFS(Generation_2!$C:$C,Generation_2!$A:$A,$B$182,Generation_2!$B:$B,$H187)</f>
        <v>-730.14114534139708</v>
      </c>
      <c r="V187" s="1">
        <f>SUMIFS(Generation_2!P:P,Generation_2!$A:$A,$B$182,Generation_2!$B:$B,$H187)-SUMIFS(Generation_2!$C:$C,Generation_2!$A:$A,$B$182,Generation_2!$B:$B,$H187)</f>
        <v>-1257.2865261998704</v>
      </c>
      <c r="W187" s="1">
        <f>SUMIFS(Generation_2!Q:Q,Generation_2!$A:$A,$B$182,Generation_2!$B:$B,$H187)-SUMIFS(Generation_2!$C:$C,Generation_2!$A:$A,$B$182,Generation_2!$B:$B,$H187)</f>
        <v>138.701415157479</v>
      </c>
      <c r="X187" s="1">
        <f>SUMIFS(Generation_2!R:R,Generation_2!$A:$A,$B$182,Generation_2!$B:$B,$H187)-SUMIFS(Generation_2!$C:$C,Generation_2!$A:$A,$B$182,Generation_2!$B:$B,$H187)</f>
        <v>-720.75060932975521</v>
      </c>
      <c r="Y187" s="1">
        <f>SUMIFS(Generation_2!S:S,Generation_2!$A:$A,$B$182,Generation_2!$B:$B,$H187)-SUMIFS(Generation_2!$C:$C,Generation_2!$A:$A,$B$182,Generation_2!$B:$B,$H187)</f>
        <v>2648.1423145621789</v>
      </c>
      <c r="Z187" s="1">
        <f>SUMIFS(Generation_2!T:T,Generation_2!$A:$A,$B$182,Generation_2!$B:$B,$H187)-SUMIFS(Generation_2!$C:$C,Generation_2!$A:$A,$B$182,Generation_2!$B:$B,$H187)</f>
        <v>-336.88877501914203</v>
      </c>
      <c r="AA187" s="1">
        <f>SUMIFS(Generation_2!U:U,Generation_2!$A:$A,$B$182,Generation_2!$B:$B,$H187)-SUMIFS(Generation_2!$C:$C,Generation_2!$A:$A,$B$182,Generation_2!$B:$B,$H187)</f>
        <v>-282.40952366945066</v>
      </c>
      <c r="AB187" s="1">
        <f>SUMIFS(Generation_2!V:V,Generation_2!$A:$A,$B$182,Generation_2!$B:$B,$H187)-SUMIFS(Generation_2!$C:$C,Generation_2!$A:$A,$B$182,Generation_2!$B:$B,$H187)</f>
        <v>1784.0762543982869</v>
      </c>
      <c r="AC187" s="1">
        <f>SUMIFS(Generation_2!W:W,Generation_2!$A:$A,$B$182,Generation_2!$B:$B,$H187)-SUMIFS(Generation_2!$C:$C,Generation_2!$A:$A,$B$182,Generation_2!$B:$B,$H187)</f>
        <v>-830.45893734056244</v>
      </c>
    </row>
    <row r="188" spans="1:30">
      <c r="H188" s="69" t="s">
        <v>116</v>
      </c>
      <c r="I188" s="1">
        <f>SUMIFS(Generation_2!C:C,Generation_2!$A:$A,$B$182,Generation_2!$B:$B,$H188)-SUMIFS(Generation_2!$C:$C,Generation_2!$A:$A,$B$182,Generation_2!$B:$B,$H188)</f>
        <v>0</v>
      </c>
      <c r="J188" s="1">
        <f>SUMIFS(Generation_2!D:D,Generation_2!$A:$A,$B$182,Generation_2!$B:$B,$H188)-SUMIFS(Generation_2!$C:$C,Generation_2!$A:$A,$B$182,Generation_2!$B:$B,$H188)</f>
        <v>-17.412974630433936</v>
      </c>
      <c r="K188" s="1">
        <f>SUMIFS(Generation_2!E:E,Generation_2!$A:$A,$B$182,Generation_2!$B:$B,$H188)-SUMIFS(Generation_2!$C:$C,Generation_2!$A:$A,$B$182,Generation_2!$B:$B,$H188)</f>
        <v>44.893164474205847</v>
      </c>
      <c r="L188" s="1">
        <f>SUMIFS(Generation_2!F:F,Generation_2!$A:$A,$B$182,Generation_2!$B:$B,$H188)-SUMIFS(Generation_2!$C:$C,Generation_2!$A:$A,$B$182,Generation_2!$B:$B,$H188)</f>
        <v>-54.62618800371844</v>
      </c>
      <c r="M188" s="1">
        <f>SUMIFS(Generation_2!G:G,Generation_2!$A:$A,$B$182,Generation_2!$B:$B,$H188)-SUMIFS(Generation_2!$C:$C,Generation_2!$A:$A,$B$182,Generation_2!$B:$B,$H188)</f>
        <v>-82.597182937321719</v>
      </c>
      <c r="N188" s="1">
        <f>SUMIFS(Generation_2!H:H,Generation_2!$A:$A,$B$182,Generation_2!$B:$B,$H188)-SUMIFS(Generation_2!$C:$C,Generation_2!$A:$A,$B$182,Generation_2!$B:$B,$H188)</f>
        <v>-103.13226819495191</v>
      </c>
      <c r="O188" s="1">
        <f>SUMIFS(Generation_2!I:I,Generation_2!$A:$A,$B$182,Generation_2!$B:$B,$H188)-SUMIFS(Generation_2!$C:$C,Generation_2!$A:$A,$B$182,Generation_2!$B:$B,$H188)</f>
        <v>-103.12639980237981</v>
      </c>
      <c r="P188" s="1">
        <f>SUMIFS(Generation_2!J:J,Generation_2!$A:$A,$B$182,Generation_2!$B:$B,$H188)-SUMIFS(Generation_2!$C:$C,Generation_2!$A:$A,$B$182,Generation_2!$B:$B,$H188)</f>
        <v>-90.22700459160626</v>
      </c>
      <c r="Q188" s="1">
        <f>SUMIFS(Generation_2!K:K,Generation_2!$A:$A,$B$182,Generation_2!$B:$B,$H188)-SUMIFS(Generation_2!$C:$C,Generation_2!$A:$A,$B$182,Generation_2!$B:$B,$H188)</f>
        <v>-88.074838452186611</v>
      </c>
      <c r="R188" s="1">
        <f>SUMIFS(Generation_2!L:L,Generation_2!$A:$A,$B$182,Generation_2!$B:$B,$H188)-SUMIFS(Generation_2!$C:$C,Generation_2!$A:$A,$B$182,Generation_2!$B:$B,$H188)</f>
        <v>-92.426696861796813</v>
      </c>
      <c r="S188" s="1">
        <f>SUMIFS(Generation_2!M:M,Generation_2!$A:$A,$B$182,Generation_2!$B:$B,$H188)-SUMIFS(Generation_2!$C:$C,Generation_2!$A:$A,$B$182,Generation_2!$B:$B,$H188)</f>
        <v>-70.278656584323841</v>
      </c>
      <c r="T188" s="1">
        <f>SUMIFS(Generation_2!N:N,Generation_2!$A:$A,$B$182,Generation_2!$B:$B,$H188)-SUMIFS(Generation_2!$C:$C,Generation_2!$A:$A,$B$182,Generation_2!$B:$B,$H188)</f>
        <v>37.342352645566834</v>
      </c>
      <c r="U188" s="1">
        <f>SUMIFS(Generation_2!O:O,Generation_2!$A:$A,$B$182,Generation_2!$B:$B,$H188)-SUMIFS(Generation_2!$C:$C,Generation_2!$A:$A,$B$182,Generation_2!$B:$B,$H188)</f>
        <v>-61.386789067138963</v>
      </c>
      <c r="V188" s="1">
        <f>SUMIFS(Generation_2!P:P,Generation_2!$A:$A,$B$182,Generation_2!$B:$B,$H188)-SUMIFS(Generation_2!$C:$C,Generation_2!$A:$A,$B$182,Generation_2!$B:$B,$H188)</f>
        <v>-41.310564517775063</v>
      </c>
      <c r="W188" s="1">
        <f>SUMIFS(Generation_2!Q:Q,Generation_2!$A:$A,$B$182,Generation_2!$B:$B,$H188)-SUMIFS(Generation_2!$C:$C,Generation_2!$A:$A,$B$182,Generation_2!$B:$B,$H188)</f>
        <v>65.839747898681665</v>
      </c>
      <c r="X188" s="1">
        <f>SUMIFS(Generation_2!R:R,Generation_2!$A:$A,$B$182,Generation_2!$B:$B,$H188)-SUMIFS(Generation_2!$C:$C,Generation_2!$A:$A,$B$182,Generation_2!$B:$B,$H188)</f>
        <v>84.499652076365422</v>
      </c>
      <c r="Y188" s="1">
        <f>SUMIFS(Generation_2!S:S,Generation_2!$A:$A,$B$182,Generation_2!$B:$B,$H188)-SUMIFS(Generation_2!$C:$C,Generation_2!$A:$A,$B$182,Generation_2!$B:$B,$H188)</f>
        <v>1302.3424489794666</v>
      </c>
      <c r="Z188" s="1">
        <f>SUMIFS(Generation_2!T:T,Generation_2!$A:$A,$B$182,Generation_2!$B:$B,$H188)-SUMIFS(Generation_2!$C:$C,Generation_2!$A:$A,$B$182,Generation_2!$B:$B,$H188)</f>
        <v>417.73452592414145</v>
      </c>
      <c r="AA188" s="1">
        <f>SUMIFS(Generation_2!U:U,Generation_2!$A:$A,$B$182,Generation_2!$B:$B,$H188)-SUMIFS(Generation_2!$C:$C,Generation_2!$A:$A,$B$182,Generation_2!$B:$B,$H188)</f>
        <v>212.90783162907866</v>
      </c>
      <c r="AB188" s="1">
        <f>SUMIFS(Generation_2!V:V,Generation_2!$A:$A,$B$182,Generation_2!$B:$B,$H188)-SUMIFS(Generation_2!$C:$C,Generation_2!$A:$A,$B$182,Generation_2!$B:$B,$H188)</f>
        <v>1087.1665316637707</v>
      </c>
      <c r="AC188" s="1">
        <f>SUMIFS(Generation_2!W:W,Generation_2!$A:$A,$B$182,Generation_2!$B:$B,$H188)-SUMIFS(Generation_2!$C:$C,Generation_2!$A:$A,$B$182,Generation_2!$B:$B,$H188)</f>
        <v>65.987872203596922</v>
      </c>
    </row>
    <row r="189" spans="1:30">
      <c r="H189" s="69" t="s">
        <v>117</v>
      </c>
      <c r="I189" s="1">
        <f>SUMIFS(Generation_2!C:C,Generation_2!$A:$A,$B$182,Generation_2!$B:$B,$H189)-SUMIFS(Generation_2!$C:$C,Generation_2!$A:$A,$B$182,Generation_2!$B:$B,$H189)</f>
        <v>0</v>
      </c>
      <c r="J189" s="1">
        <f>SUMIFS(Generation_2!D:D,Generation_2!$A:$A,$B$182,Generation_2!$B:$B,$H189)-SUMIFS(Generation_2!$C:$C,Generation_2!$A:$A,$B$182,Generation_2!$B:$B,$H189)</f>
        <v>-2823.6476214849499</v>
      </c>
      <c r="K189" s="1">
        <f>SUMIFS(Generation_2!E:E,Generation_2!$A:$A,$B$182,Generation_2!$B:$B,$H189)-SUMIFS(Generation_2!$C:$C,Generation_2!$A:$A,$B$182,Generation_2!$B:$B,$H189)</f>
        <v>-2932.9922595292919</v>
      </c>
      <c r="L189" s="1">
        <f>SUMIFS(Generation_2!F:F,Generation_2!$A:$A,$B$182,Generation_2!$B:$B,$H189)-SUMIFS(Generation_2!$C:$C,Generation_2!$A:$A,$B$182,Generation_2!$B:$B,$H189)</f>
        <v>242.55339887042101</v>
      </c>
      <c r="M189" s="1">
        <f>SUMIFS(Generation_2!G:G,Generation_2!$A:$A,$B$182,Generation_2!$B:$B,$H189)-SUMIFS(Generation_2!$C:$C,Generation_2!$A:$A,$B$182,Generation_2!$B:$B,$H189)</f>
        <v>-2241.4993753857052</v>
      </c>
      <c r="N189" s="1">
        <f>SUMIFS(Generation_2!H:H,Generation_2!$A:$A,$B$182,Generation_2!$B:$B,$H189)-SUMIFS(Generation_2!$C:$C,Generation_2!$A:$A,$B$182,Generation_2!$B:$B,$H189)</f>
        <v>80.72069336857021</v>
      </c>
      <c r="O189" s="1">
        <f>SUMIFS(Generation_2!I:I,Generation_2!$A:$A,$B$182,Generation_2!$B:$B,$H189)-SUMIFS(Generation_2!$C:$C,Generation_2!$A:$A,$B$182,Generation_2!$B:$B,$H189)</f>
        <v>-6785.2216582320816</v>
      </c>
      <c r="P189" s="1">
        <f>SUMIFS(Generation_2!J:J,Generation_2!$A:$A,$B$182,Generation_2!$B:$B,$H189)-SUMIFS(Generation_2!$C:$C,Generation_2!$A:$A,$B$182,Generation_2!$B:$B,$H189)</f>
        <v>1322.2637701434687</v>
      </c>
      <c r="Q189" s="1">
        <f>SUMIFS(Generation_2!K:K,Generation_2!$A:$A,$B$182,Generation_2!$B:$B,$H189)-SUMIFS(Generation_2!$C:$C,Generation_2!$A:$A,$B$182,Generation_2!$B:$B,$H189)</f>
        <v>-331.74846712568069</v>
      </c>
      <c r="R189" s="1">
        <f>SUMIFS(Generation_2!L:L,Generation_2!$A:$A,$B$182,Generation_2!$B:$B,$H189)-SUMIFS(Generation_2!$C:$C,Generation_2!$A:$A,$B$182,Generation_2!$B:$B,$H189)</f>
        <v>-3901.7896619989369</v>
      </c>
      <c r="S189" s="1">
        <f>SUMIFS(Generation_2!M:M,Generation_2!$A:$A,$B$182,Generation_2!$B:$B,$H189)-SUMIFS(Generation_2!$C:$C,Generation_2!$A:$A,$B$182,Generation_2!$B:$B,$H189)</f>
        <v>-335.4983713263573</v>
      </c>
      <c r="T189" s="1">
        <f>SUMIFS(Generation_2!N:N,Generation_2!$A:$A,$B$182,Generation_2!$B:$B,$H189)-SUMIFS(Generation_2!$C:$C,Generation_2!$A:$A,$B$182,Generation_2!$B:$B,$H189)</f>
        <v>-1759.9153275281096</v>
      </c>
      <c r="U189" s="1">
        <f>SUMIFS(Generation_2!O:O,Generation_2!$A:$A,$B$182,Generation_2!$B:$B,$H189)-SUMIFS(Generation_2!$C:$C,Generation_2!$A:$A,$B$182,Generation_2!$B:$B,$H189)</f>
        <v>-2009.3449465817284</v>
      </c>
      <c r="V189" s="1">
        <f>SUMIFS(Generation_2!P:P,Generation_2!$A:$A,$B$182,Generation_2!$B:$B,$H189)-SUMIFS(Generation_2!$C:$C,Generation_2!$A:$A,$B$182,Generation_2!$B:$B,$H189)</f>
        <v>202.35182954184711</v>
      </c>
      <c r="W189" s="1">
        <f>SUMIFS(Generation_2!Q:Q,Generation_2!$A:$A,$B$182,Generation_2!$B:$B,$H189)-SUMIFS(Generation_2!$C:$C,Generation_2!$A:$A,$B$182,Generation_2!$B:$B,$H189)</f>
        <v>-1479.2380710350299</v>
      </c>
      <c r="X189" s="1">
        <f>SUMIFS(Generation_2!R:R,Generation_2!$A:$A,$B$182,Generation_2!$B:$B,$H189)-SUMIFS(Generation_2!$C:$C,Generation_2!$A:$A,$B$182,Generation_2!$B:$B,$H189)</f>
        <v>538.26597421322731</v>
      </c>
      <c r="Y189" s="1">
        <f>SUMIFS(Generation_2!S:S,Generation_2!$A:$A,$B$182,Generation_2!$B:$B,$H189)-SUMIFS(Generation_2!$C:$C,Generation_2!$A:$A,$B$182,Generation_2!$B:$B,$H189)</f>
        <v>-6113.3574320918742</v>
      </c>
      <c r="Z189" s="1">
        <f>SUMIFS(Generation_2!T:T,Generation_2!$A:$A,$B$182,Generation_2!$B:$B,$H189)-SUMIFS(Generation_2!$C:$C,Generation_2!$A:$A,$B$182,Generation_2!$B:$B,$H189)</f>
        <v>1362.0615787032984</v>
      </c>
      <c r="AA189" s="1">
        <f>SUMIFS(Generation_2!U:U,Generation_2!$A:$A,$B$182,Generation_2!$B:$B,$H189)-SUMIFS(Generation_2!$C:$C,Generation_2!$A:$A,$B$182,Generation_2!$B:$B,$H189)</f>
        <v>-232.81791438236542</v>
      </c>
      <c r="AB189" s="1">
        <f>SUMIFS(Generation_2!V:V,Generation_2!$A:$A,$B$182,Generation_2!$B:$B,$H189)-SUMIFS(Generation_2!$C:$C,Generation_2!$A:$A,$B$182,Generation_2!$B:$B,$H189)</f>
        <v>-3600.6203807119091</v>
      </c>
      <c r="AC189" s="1">
        <f>SUMIFS(Generation_2!W:W,Generation_2!$A:$A,$B$182,Generation_2!$B:$B,$H189)-SUMIFS(Generation_2!$C:$C,Generation_2!$A:$A,$B$182,Generation_2!$B:$B,$H189)</f>
        <v>-635.69575796805475</v>
      </c>
    </row>
    <row r="190" spans="1:30">
      <c r="H190" s="69" t="s">
        <v>118</v>
      </c>
      <c r="I190" s="1">
        <f>SUMIFS(Generation_2!C:C,Generation_2!$A:$A,$B$182,Generation_2!$B:$B,$H190)-SUMIFS(Generation_2!$C:$C,Generation_2!$A:$A,$B$182,Generation_2!$B:$B,$H190)</f>
        <v>0</v>
      </c>
      <c r="J190" s="1">
        <f>SUMIFS(Generation_2!D:D,Generation_2!$A:$A,$B$182,Generation_2!$B:$B,$H190)-SUMIFS(Generation_2!$C:$C,Generation_2!$A:$A,$B$182,Generation_2!$B:$B,$H190)</f>
        <v>17.124145329635098</v>
      </c>
      <c r="K190" s="1">
        <f>SUMIFS(Generation_2!E:E,Generation_2!$A:$A,$B$182,Generation_2!$B:$B,$H190)-SUMIFS(Generation_2!$C:$C,Generation_2!$A:$A,$B$182,Generation_2!$B:$B,$H190)</f>
        <v>-7.2720194052697593</v>
      </c>
      <c r="L190" s="1">
        <f>SUMIFS(Generation_2!F:F,Generation_2!$A:$A,$B$182,Generation_2!$B:$B,$H190)-SUMIFS(Generation_2!$C:$C,Generation_2!$A:$A,$B$182,Generation_2!$B:$B,$H190)</f>
        <v>108.7321026628691</v>
      </c>
      <c r="M190" s="1">
        <f>SUMIFS(Generation_2!G:G,Generation_2!$A:$A,$B$182,Generation_2!$B:$B,$H190)-SUMIFS(Generation_2!$C:$C,Generation_2!$A:$A,$B$182,Generation_2!$B:$B,$H190)</f>
        <v>461.07105358714648</v>
      </c>
      <c r="N190" s="1">
        <f>SUMIFS(Generation_2!H:H,Generation_2!$A:$A,$B$182,Generation_2!$B:$B,$H190)-SUMIFS(Generation_2!$C:$C,Generation_2!$A:$A,$B$182,Generation_2!$B:$B,$H190)</f>
        <v>809.3334009713069</v>
      </c>
      <c r="O190" s="1">
        <f>SUMIFS(Generation_2!I:I,Generation_2!$A:$A,$B$182,Generation_2!$B:$B,$H190)-SUMIFS(Generation_2!$C:$C,Generation_2!$A:$A,$B$182,Generation_2!$B:$B,$H190)</f>
        <v>1041.7102803709536</v>
      </c>
      <c r="P190" s="1">
        <f>SUMIFS(Generation_2!J:J,Generation_2!$A:$A,$B$182,Generation_2!$B:$B,$H190)-SUMIFS(Generation_2!$C:$C,Generation_2!$A:$A,$B$182,Generation_2!$B:$B,$H190)</f>
        <v>737.47718829222663</v>
      </c>
      <c r="Q190" s="1">
        <f>SUMIFS(Generation_2!K:K,Generation_2!$A:$A,$B$182,Generation_2!$B:$B,$H190)-SUMIFS(Generation_2!$C:$C,Generation_2!$A:$A,$B$182,Generation_2!$B:$B,$H190)</f>
        <v>632.46471526406367</v>
      </c>
      <c r="R190" s="1">
        <f>SUMIFS(Generation_2!L:L,Generation_2!$A:$A,$B$182,Generation_2!$B:$B,$H190)-SUMIFS(Generation_2!$C:$C,Generation_2!$A:$A,$B$182,Generation_2!$B:$B,$H190)</f>
        <v>1154.3159340489444</v>
      </c>
      <c r="S190" s="1">
        <f>SUMIFS(Generation_2!M:M,Generation_2!$A:$A,$B$182,Generation_2!$B:$B,$H190)-SUMIFS(Generation_2!$C:$C,Generation_2!$A:$A,$B$182,Generation_2!$B:$B,$H190)</f>
        <v>972.22634761990662</v>
      </c>
      <c r="T190" s="1">
        <f>SUMIFS(Generation_2!N:N,Generation_2!$A:$A,$B$182,Generation_2!$B:$B,$H190)-SUMIFS(Generation_2!$C:$C,Generation_2!$A:$A,$B$182,Generation_2!$B:$B,$H190)</f>
        <v>4368.4533855621012</v>
      </c>
      <c r="U190" s="1">
        <f>SUMIFS(Generation_2!O:O,Generation_2!$A:$A,$B$182,Generation_2!$B:$B,$H190)-SUMIFS(Generation_2!$C:$C,Generation_2!$A:$A,$B$182,Generation_2!$B:$B,$H190)</f>
        <v>5559.2187285383161</v>
      </c>
      <c r="V190" s="1">
        <f>SUMIFS(Generation_2!P:P,Generation_2!$A:$A,$B$182,Generation_2!$B:$B,$H190)-SUMIFS(Generation_2!$C:$C,Generation_2!$A:$A,$B$182,Generation_2!$B:$B,$H190)</f>
        <v>5757.5582292816389</v>
      </c>
      <c r="W190" s="1">
        <f>SUMIFS(Generation_2!Q:Q,Generation_2!$A:$A,$B$182,Generation_2!$B:$B,$H190)-SUMIFS(Generation_2!$C:$C,Generation_2!$A:$A,$B$182,Generation_2!$B:$B,$H190)</f>
        <v>10326.775050273465</v>
      </c>
      <c r="X190" s="1">
        <f>SUMIFS(Generation_2!R:R,Generation_2!$A:$A,$B$182,Generation_2!$B:$B,$H190)-SUMIFS(Generation_2!$C:$C,Generation_2!$A:$A,$B$182,Generation_2!$B:$B,$H190)</f>
        <v>10792.692048190855</v>
      </c>
      <c r="Y190" s="1">
        <f>SUMIFS(Generation_2!S:S,Generation_2!$A:$A,$B$182,Generation_2!$B:$B,$H190)-SUMIFS(Generation_2!$C:$C,Generation_2!$A:$A,$B$182,Generation_2!$B:$B,$H190)</f>
        <v>11907.075797975844</v>
      </c>
      <c r="Z190" s="1">
        <f>SUMIFS(Generation_2!T:T,Generation_2!$A:$A,$B$182,Generation_2!$B:$B,$H190)-SUMIFS(Generation_2!$C:$C,Generation_2!$A:$A,$B$182,Generation_2!$B:$B,$H190)</f>
        <v>12621.389800788847</v>
      </c>
      <c r="AA190" s="1">
        <f>SUMIFS(Generation_2!U:U,Generation_2!$A:$A,$B$182,Generation_2!$B:$B,$H190)-SUMIFS(Generation_2!$C:$C,Generation_2!$A:$A,$B$182,Generation_2!$B:$B,$H190)</f>
        <v>12304.800524505134</v>
      </c>
      <c r="AB190" s="1">
        <f>SUMIFS(Generation_2!V:V,Generation_2!$A:$A,$B$182,Generation_2!$B:$B,$H190)-SUMIFS(Generation_2!$C:$C,Generation_2!$A:$A,$B$182,Generation_2!$B:$B,$H190)</f>
        <v>14439.036671915497</v>
      </c>
      <c r="AC190" s="1">
        <f>SUMIFS(Generation_2!W:W,Generation_2!$A:$A,$B$182,Generation_2!$B:$B,$H190)-SUMIFS(Generation_2!$C:$C,Generation_2!$A:$A,$B$182,Generation_2!$B:$B,$H190)</f>
        <v>15975.745850753445</v>
      </c>
    </row>
    <row r="191" spans="1:30">
      <c r="H191" s="69" t="s">
        <v>119</v>
      </c>
      <c r="I191" s="1">
        <f>SUMIFS(Generation_2!C:C,Generation_2!$A:$A,$B$182,Generation_2!$B:$B,$H191)-SUMIFS(Generation_2!$C:$C,Generation_2!$A:$A,$B$182,Generation_2!$B:$B,$H191)</f>
        <v>0</v>
      </c>
      <c r="J191" s="1">
        <f>SUMIFS(Generation_2!D:D,Generation_2!$A:$A,$B$182,Generation_2!$B:$B,$H191)-SUMIFS(Generation_2!$C:$C,Generation_2!$A:$A,$B$182,Generation_2!$B:$B,$H191)</f>
        <v>41.686400905517019</v>
      </c>
      <c r="K191" s="1">
        <f>SUMIFS(Generation_2!E:E,Generation_2!$A:$A,$B$182,Generation_2!$B:$B,$H191)-SUMIFS(Generation_2!$C:$C,Generation_2!$A:$A,$B$182,Generation_2!$B:$B,$H191)</f>
        <v>97.923093628477261</v>
      </c>
      <c r="L191" s="1">
        <f>SUMIFS(Generation_2!F:F,Generation_2!$A:$A,$B$182,Generation_2!$B:$B,$H191)-SUMIFS(Generation_2!$C:$C,Generation_2!$A:$A,$B$182,Generation_2!$B:$B,$H191)</f>
        <v>158.14437365228599</v>
      </c>
      <c r="M191" s="1">
        <f>SUMIFS(Generation_2!G:G,Generation_2!$A:$A,$B$182,Generation_2!$B:$B,$H191)-SUMIFS(Generation_2!$C:$C,Generation_2!$A:$A,$B$182,Generation_2!$B:$B,$H191)</f>
        <v>204.99954491626755</v>
      </c>
      <c r="N191" s="1">
        <f>SUMIFS(Generation_2!H:H,Generation_2!$A:$A,$B$182,Generation_2!$B:$B,$H191)-SUMIFS(Generation_2!$C:$C,Generation_2!$A:$A,$B$182,Generation_2!$B:$B,$H191)</f>
        <v>249.80091145985961</v>
      </c>
      <c r="O191" s="1">
        <f>SUMIFS(Generation_2!I:I,Generation_2!$A:$A,$B$182,Generation_2!$B:$B,$H191)-SUMIFS(Generation_2!$C:$C,Generation_2!$A:$A,$B$182,Generation_2!$B:$B,$H191)</f>
        <v>281.16310488319613</v>
      </c>
      <c r="P191" s="1">
        <f>SUMIFS(Generation_2!J:J,Generation_2!$A:$A,$B$182,Generation_2!$B:$B,$H191)-SUMIFS(Generation_2!$C:$C,Generation_2!$A:$A,$B$182,Generation_2!$B:$B,$H191)</f>
        <v>311.07369293374012</v>
      </c>
      <c r="Q191" s="1">
        <f>SUMIFS(Generation_2!K:K,Generation_2!$A:$A,$B$182,Generation_2!$B:$B,$H191)-SUMIFS(Generation_2!$C:$C,Generation_2!$A:$A,$B$182,Generation_2!$B:$B,$H191)</f>
        <v>382.08575088516653</v>
      </c>
      <c r="R191" s="1">
        <f>SUMIFS(Generation_2!L:L,Generation_2!$A:$A,$B$182,Generation_2!$B:$B,$H191)-SUMIFS(Generation_2!$C:$C,Generation_2!$A:$A,$B$182,Generation_2!$B:$B,$H191)</f>
        <v>427.69411988933706</v>
      </c>
      <c r="S191" s="1">
        <f>SUMIFS(Generation_2!M:M,Generation_2!$A:$A,$B$182,Generation_2!$B:$B,$H191)-SUMIFS(Generation_2!$C:$C,Generation_2!$A:$A,$B$182,Generation_2!$B:$B,$H191)</f>
        <v>428.88227970405086</v>
      </c>
      <c r="T191" s="1">
        <f>SUMIFS(Generation_2!N:N,Generation_2!$A:$A,$B$182,Generation_2!$B:$B,$H191)-SUMIFS(Generation_2!$C:$C,Generation_2!$A:$A,$B$182,Generation_2!$B:$B,$H191)</f>
        <v>443.20917977809899</v>
      </c>
      <c r="U191" s="1">
        <f>SUMIFS(Generation_2!O:O,Generation_2!$A:$A,$B$182,Generation_2!$B:$B,$H191)-SUMIFS(Generation_2!$C:$C,Generation_2!$A:$A,$B$182,Generation_2!$B:$B,$H191)</f>
        <v>467.22812424049147</v>
      </c>
      <c r="V191" s="1">
        <f>SUMIFS(Generation_2!P:P,Generation_2!$A:$A,$B$182,Generation_2!$B:$B,$H191)-SUMIFS(Generation_2!$C:$C,Generation_2!$A:$A,$B$182,Generation_2!$B:$B,$H191)</f>
        <v>519.46006277560923</v>
      </c>
      <c r="W191" s="1">
        <f>SUMIFS(Generation_2!Q:Q,Generation_2!$A:$A,$B$182,Generation_2!$B:$B,$H191)-SUMIFS(Generation_2!$C:$C,Generation_2!$A:$A,$B$182,Generation_2!$B:$B,$H191)</f>
        <v>607.72905707549126</v>
      </c>
      <c r="X191" s="1">
        <f>SUMIFS(Generation_2!R:R,Generation_2!$A:$A,$B$182,Generation_2!$B:$B,$H191)-SUMIFS(Generation_2!$C:$C,Generation_2!$A:$A,$B$182,Generation_2!$B:$B,$H191)</f>
        <v>709.74892279733513</v>
      </c>
      <c r="Y191" s="1">
        <f>SUMIFS(Generation_2!S:S,Generation_2!$A:$A,$B$182,Generation_2!$B:$B,$H191)-SUMIFS(Generation_2!$C:$C,Generation_2!$A:$A,$B$182,Generation_2!$B:$B,$H191)</f>
        <v>791.61338963005255</v>
      </c>
      <c r="Z191" s="1">
        <f>SUMIFS(Generation_2!T:T,Generation_2!$A:$A,$B$182,Generation_2!$B:$B,$H191)-SUMIFS(Generation_2!$C:$C,Generation_2!$A:$A,$B$182,Generation_2!$B:$B,$H191)</f>
        <v>874.77395655337546</v>
      </c>
      <c r="AA191" s="1">
        <f>SUMIFS(Generation_2!U:U,Generation_2!$A:$A,$B$182,Generation_2!$B:$B,$H191)-SUMIFS(Generation_2!$C:$C,Generation_2!$A:$A,$B$182,Generation_2!$B:$B,$H191)</f>
        <v>951.59873859468394</v>
      </c>
      <c r="AB191" s="1">
        <f>SUMIFS(Generation_2!V:V,Generation_2!$A:$A,$B$182,Generation_2!$B:$B,$H191)-SUMIFS(Generation_2!$C:$C,Generation_2!$A:$A,$B$182,Generation_2!$B:$B,$H191)</f>
        <v>1033.0364628846214</v>
      </c>
      <c r="AC191" s="1">
        <f>SUMIFS(Generation_2!W:W,Generation_2!$A:$A,$B$182,Generation_2!$B:$B,$H191)-SUMIFS(Generation_2!$C:$C,Generation_2!$A:$A,$B$182,Generation_2!$B:$B,$H191)</f>
        <v>1090.5718656748963</v>
      </c>
    </row>
    <row r="192" spans="1:30">
      <c r="H192" s="69" t="s">
        <v>120</v>
      </c>
      <c r="I192" s="1">
        <f>SUMIFS(Generation_2!C:C,Generation_2!$A:$A,$B$182,Generation_2!$B:$B,$H192)-SUMIFS(Generation_2!$C:$C,Generation_2!$A:$A,$B$182,Generation_2!$B:$B,$H192)</f>
        <v>0</v>
      </c>
      <c r="J192" s="1">
        <f>SUMIFS(Generation_2!D:D,Generation_2!$A:$A,$B$182,Generation_2!$B:$B,$H192)-SUMIFS(Generation_2!$C:$C,Generation_2!$A:$A,$B$182,Generation_2!$B:$B,$H192)</f>
        <v>1154.7275044445814</v>
      </c>
      <c r="K192" s="1">
        <f>SUMIFS(Generation_2!E:E,Generation_2!$A:$A,$B$182,Generation_2!$B:$B,$H192)-SUMIFS(Generation_2!$C:$C,Generation_2!$A:$A,$B$182,Generation_2!$B:$B,$H192)</f>
        <v>1315.719461190216</v>
      </c>
      <c r="L192" s="1">
        <f>SUMIFS(Generation_2!F:F,Generation_2!$A:$A,$B$182,Generation_2!$B:$B,$H192)-SUMIFS(Generation_2!$C:$C,Generation_2!$A:$A,$B$182,Generation_2!$B:$B,$H192)</f>
        <v>1894.7244533242483</v>
      </c>
      <c r="M192" s="1">
        <f>SUMIFS(Generation_2!G:G,Generation_2!$A:$A,$B$182,Generation_2!$B:$B,$H192)-SUMIFS(Generation_2!$C:$C,Generation_2!$A:$A,$B$182,Generation_2!$B:$B,$H192)</f>
        <v>6295.0499538323493</v>
      </c>
      <c r="N192" s="1">
        <f>SUMIFS(Generation_2!H:H,Generation_2!$A:$A,$B$182,Generation_2!$B:$B,$H192)-SUMIFS(Generation_2!$C:$C,Generation_2!$A:$A,$B$182,Generation_2!$B:$B,$H192)</f>
        <v>8559.6868186499269</v>
      </c>
      <c r="O192" s="1">
        <f>SUMIFS(Generation_2!I:I,Generation_2!$A:$A,$B$182,Generation_2!$B:$B,$H192)-SUMIFS(Generation_2!$C:$C,Generation_2!$A:$A,$B$182,Generation_2!$B:$B,$H192)</f>
        <v>8047.6663461422941</v>
      </c>
      <c r="P192" s="1">
        <f>SUMIFS(Generation_2!J:J,Generation_2!$A:$A,$B$182,Generation_2!$B:$B,$H192)-SUMIFS(Generation_2!$C:$C,Generation_2!$A:$A,$B$182,Generation_2!$B:$B,$H192)</f>
        <v>14151.858632899675</v>
      </c>
      <c r="Q192" s="1">
        <f>SUMIFS(Generation_2!K:K,Generation_2!$A:$A,$B$182,Generation_2!$B:$B,$H192)-SUMIFS(Generation_2!$C:$C,Generation_2!$A:$A,$B$182,Generation_2!$B:$B,$H192)</f>
        <v>17384.56785960558</v>
      </c>
      <c r="R192" s="1">
        <f>SUMIFS(Generation_2!L:L,Generation_2!$A:$A,$B$182,Generation_2!$B:$B,$H192)-SUMIFS(Generation_2!$C:$C,Generation_2!$A:$A,$B$182,Generation_2!$B:$B,$H192)</f>
        <v>16824.661916848738</v>
      </c>
      <c r="S192" s="1">
        <f>SUMIFS(Generation_2!M:M,Generation_2!$A:$A,$B$182,Generation_2!$B:$B,$H192)-SUMIFS(Generation_2!$C:$C,Generation_2!$A:$A,$B$182,Generation_2!$B:$B,$H192)</f>
        <v>19524.56406973111</v>
      </c>
      <c r="T192" s="1">
        <f>SUMIFS(Generation_2!N:N,Generation_2!$A:$A,$B$182,Generation_2!$B:$B,$H192)-SUMIFS(Generation_2!$C:$C,Generation_2!$A:$A,$B$182,Generation_2!$B:$B,$H192)</f>
        <v>21530.261991812011</v>
      </c>
      <c r="U192" s="1">
        <f>SUMIFS(Generation_2!O:O,Generation_2!$A:$A,$B$182,Generation_2!$B:$B,$H192)-SUMIFS(Generation_2!$C:$C,Generation_2!$A:$A,$B$182,Generation_2!$B:$B,$H192)</f>
        <v>21351.867316434014</v>
      </c>
      <c r="V192" s="1">
        <f>SUMIFS(Generation_2!P:P,Generation_2!$A:$A,$B$182,Generation_2!$B:$B,$H192)-SUMIFS(Generation_2!$C:$C,Generation_2!$A:$A,$B$182,Generation_2!$B:$B,$H192)</f>
        <v>22132.811253136817</v>
      </c>
      <c r="W192" s="1">
        <f>SUMIFS(Generation_2!Q:Q,Generation_2!$A:$A,$B$182,Generation_2!$B:$B,$H192)-SUMIFS(Generation_2!$C:$C,Generation_2!$A:$A,$B$182,Generation_2!$B:$B,$H192)</f>
        <v>39371.679753095974</v>
      </c>
      <c r="X192" s="1">
        <f>SUMIFS(Generation_2!R:R,Generation_2!$A:$A,$B$182,Generation_2!$B:$B,$H192)-SUMIFS(Generation_2!$C:$C,Generation_2!$A:$A,$B$182,Generation_2!$B:$B,$H192)</f>
        <v>44339.535698645821</v>
      </c>
      <c r="Y192" s="1">
        <f>SUMIFS(Generation_2!S:S,Generation_2!$A:$A,$B$182,Generation_2!$B:$B,$H192)-SUMIFS(Generation_2!$C:$C,Generation_2!$A:$A,$B$182,Generation_2!$B:$B,$H192)</f>
        <v>54771.631048895695</v>
      </c>
      <c r="Z192" s="1">
        <f>SUMIFS(Generation_2!T:T,Generation_2!$A:$A,$B$182,Generation_2!$B:$B,$H192)-SUMIFS(Generation_2!$C:$C,Generation_2!$A:$A,$B$182,Generation_2!$B:$B,$H192)</f>
        <v>57120.054335278328</v>
      </c>
      <c r="AA192" s="1">
        <f>SUMIFS(Generation_2!U:U,Generation_2!$A:$A,$B$182,Generation_2!$B:$B,$H192)-SUMIFS(Generation_2!$C:$C,Generation_2!$A:$A,$B$182,Generation_2!$B:$B,$H192)</f>
        <v>55804.770164265996</v>
      </c>
      <c r="AB192" s="1">
        <f>SUMIFS(Generation_2!V:V,Generation_2!$A:$A,$B$182,Generation_2!$B:$B,$H192)-SUMIFS(Generation_2!$C:$C,Generation_2!$A:$A,$B$182,Generation_2!$B:$B,$H192)</f>
        <v>53963.735896131329</v>
      </c>
      <c r="AC192" s="1">
        <f>SUMIFS(Generation_2!W:W,Generation_2!$A:$A,$B$182,Generation_2!$B:$B,$H192)-SUMIFS(Generation_2!$C:$C,Generation_2!$A:$A,$B$182,Generation_2!$B:$B,$H192)</f>
        <v>55306.652652550125</v>
      </c>
    </row>
    <row r="193" spans="8:29">
      <c r="H193" s="69" t="s">
        <v>121</v>
      </c>
      <c r="I193" s="1">
        <f>SUMIFS(Generation_2!C:C,Generation_2!$A:$A,$B$182,Generation_2!$B:$B,$H193)-SUMIFS(Generation_2!$C:$C,Generation_2!$A:$A,$B$182,Generation_2!$B:$B,$H193)</f>
        <v>0</v>
      </c>
      <c r="J193" s="1">
        <f>SUMIFS(Generation_2!D:D,Generation_2!$A:$A,$B$182,Generation_2!$B:$B,$H193)-SUMIFS(Generation_2!$C:$C,Generation_2!$A:$A,$B$182,Generation_2!$B:$B,$H193)</f>
        <v>2609.5231455561479</v>
      </c>
      <c r="K193" s="1">
        <f>SUMIFS(Generation_2!E:E,Generation_2!$A:$A,$B$182,Generation_2!$B:$B,$H193)-SUMIFS(Generation_2!$C:$C,Generation_2!$A:$A,$B$182,Generation_2!$B:$B,$H193)</f>
        <v>2195.9283718217393</v>
      </c>
      <c r="L193" s="1">
        <f>SUMIFS(Generation_2!F:F,Generation_2!$A:$A,$B$182,Generation_2!$B:$B,$H193)-SUMIFS(Generation_2!$C:$C,Generation_2!$A:$A,$B$182,Generation_2!$B:$B,$H193)</f>
        <v>2328.8569134662084</v>
      </c>
      <c r="M193" s="1">
        <f>SUMIFS(Generation_2!G:G,Generation_2!$A:$A,$B$182,Generation_2!$B:$B,$H193)-SUMIFS(Generation_2!$C:$C,Generation_2!$A:$A,$B$182,Generation_2!$B:$B,$H193)</f>
        <v>3155.8102355009105</v>
      </c>
      <c r="N193" s="1">
        <f>SUMIFS(Generation_2!H:H,Generation_2!$A:$A,$B$182,Generation_2!$B:$B,$H193)-SUMIFS(Generation_2!$C:$C,Generation_2!$A:$A,$B$182,Generation_2!$B:$B,$H193)</f>
        <v>4891.1451418802499</v>
      </c>
      <c r="O193" s="1">
        <f>SUMIFS(Generation_2!I:I,Generation_2!$A:$A,$B$182,Generation_2!$B:$B,$H193)-SUMIFS(Generation_2!$C:$C,Generation_2!$A:$A,$B$182,Generation_2!$B:$B,$H193)</f>
        <v>8557.4849108380877</v>
      </c>
      <c r="P193" s="1">
        <f>SUMIFS(Generation_2!J:J,Generation_2!$A:$A,$B$182,Generation_2!$B:$B,$H193)-SUMIFS(Generation_2!$C:$C,Generation_2!$A:$A,$B$182,Generation_2!$B:$B,$H193)</f>
        <v>6180.0460453318265</v>
      </c>
      <c r="Q193" s="1">
        <f>SUMIFS(Generation_2!K:K,Generation_2!$A:$A,$B$182,Generation_2!$B:$B,$H193)-SUMIFS(Generation_2!$C:$C,Generation_2!$A:$A,$B$182,Generation_2!$B:$B,$H193)</f>
        <v>8169.938035382911</v>
      </c>
      <c r="R193" s="1">
        <f>SUMIFS(Generation_2!L:L,Generation_2!$A:$A,$B$182,Generation_2!$B:$B,$H193)-SUMIFS(Generation_2!$C:$C,Generation_2!$A:$A,$B$182,Generation_2!$B:$B,$H193)</f>
        <v>9902.4336037453395</v>
      </c>
      <c r="S193" s="1">
        <f>SUMIFS(Generation_2!M:M,Generation_2!$A:$A,$B$182,Generation_2!$B:$B,$H193)-SUMIFS(Generation_2!$C:$C,Generation_2!$A:$A,$B$182,Generation_2!$B:$B,$H193)</f>
        <v>10564.571342665382</v>
      </c>
      <c r="T193" s="1">
        <f>SUMIFS(Generation_2!N:N,Generation_2!$A:$A,$B$182,Generation_2!$B:$B,$H193)-SUMIFS(Generation_2!$C:$C,Generation_2!$A:$A,$B$182,Generation_2!$B:$B,$H193)</f>
        <v>23973.901938669915</v>
      </c>
      <c r="U193" s="1">
        <f>SUMIFS(Generation_2!O:O,Generation_2!$A:$A,$B$182,Generation_2!$B:$B,$H193)-SUMIFS(Generation_2!$C:$C,Generation_2!$A:$A,$B$182,Generation_2!$B:$B,$H193)</f>
        <v>24210.222857319452</v>
      </c>
      <c r="V193" s="1">
        <f>SUMIFS(Generation_2!P:P,Generation_2!$A:$A,$B$182,Generation_2!$B:$B,$H193)-SUMIFS(Generation_2!$C:$C,Generation_2!$A:$A,$B$182,Generation_2!$B:$B,$H193)</f>
        <v>23790.217810736853</v>
      </c>
      <c r="W193" s="1">
        <f>SUMIFS(Generation_2!Q:Q,Generation_2!$A:$A,$B$182,Generation_2!$B:$B,$H193)-SUMIFS(Generation_2!$C:$C,Generation_2!$A:$A,$B$182,Generation_2!$B:$B,$H193)</f>
        <v>32216.253936086207</v>
      </c>
      <c r="X193" s="1">
        <f>SUMIFS(Generation_2!R:R,Generation_2!$A:$A,$B$182,Generation_2!$B:$B,$H193)-SUMIFS(Generation_2!$C:$C,Generation_2!$A:$A,$B$182,Generation_2!$B:$B,$H193)</f>
        <v>32453.905073998736</v>
      </c>
      <c r="Y193" s="1">
        <f>SUMIFS(Generation_2!S:S,Generation_2!$A:$A,$B$182,Generation_2!$B:$B,$H193)-SUMIFS(Generation_2!$C:$C,Generation_2!$A:$A,$B$182,Generation_2!$B:$B,$H193)</f>
        <v>35130.917179174809</v>
      </c>
      <c r="Z193" s="1">
        <f>SUMIFS(Generation_2!T:T,Generation_2!$A:$A,$B$182,Generation_2!$B:$B,$H193)-SUMIFS(Generation_2!$C:$C,Generation_2!$A:$A,$B$182,Generation_2!$B:$B,$H193)</f>
        <v>29059.800406031194</v>
      </c>
      <c r="AA193" s="1">
        <f>SUMIFS(Generation_2!U:U,Generation_2!$A:$A,$B$182,Generation_2!$B:$B,$H193)-SUMIFS(Generation_2!$C:$C,Generation_2!$A:$A,$B$182,Generation_2!$B:$B,$H193)</f>
        <v>32842.719285447449</v>
      </c>
      <c r="AB193" s="1">
        <f>SUMIFS(Generation_2!V:V,Generation_2!$A:$A,$B$182,Generation_2!$B:$B,$H193)-SUMIFS(Generation_2!$C:$C,Generation_2!$A:$A,$B$182,Generation_2!$B:$B,$H193)</f>
        <v>38205.373580155952</v>
      </c>
      <c r="AC193" s="1">
        <f>SUMIFS(Generation_2!W:W,Generation_2!$A:$A,$B$182,Generation_2!$B:$B,$H193)-SUMIFS(Generation_2!$C:$C,Generation_2!$A:$A,$B$182,Generation_2!$B:$B,$H193)</f>
        <v>39793.585337805634</v>
      </c>
    </row>
    <row r="194" spans="8:29">
      <c r="H194" s="69" t="s">
        <v>122</v>
      </c>
      <c r="I194" s="1">
        <f>SUMIFS(Generation_2!C:C,Generation_2!$A:$A,$B$182,Generation_2!$B:$B,$H194)-SUMIFS(Generation_2!$C:$C,Generation_2!$A:$A,$B$182,Generation_2!$B:$B,$H194)</f>
        <v>0</v>
      </c>
      <c r="J194" s="1">
        <f>SUMIFS(Generation_2!D:D,Generation_2!$A:$A,$B$182,Generation_2!$B:$B,$H194)-SUMIFS(Generation_2!$C:$C,Generation_2!$A:$A,$B$182,Generation_2!$B:$B,$H194)</f>
        <v>932.09605344500233</v>
      </c>
      <c r="K194" s="1">
        <f>SUMIFS(Generation_2!E:E,Generation_2!$A:$A,$B$182,Generation_2!$B:$B,$H194)-SUMIFS(Generation_2!$C:$C,Generation_2!$A:$A,$B$182,Generation_2!$B:$B,$H194)</f>
        <v>1698.7420977050024</v>
      </c>
      <c r="L194" s="1">
        <f>SUMIFS(Generation_2!F:F,Generation_2!$A:$A,$B$182,Generation_2!$B:$B,$H194)-SUMIFS(Generation_2!$C:$C,Generation_2!$A:$A,$B$182,Generation_2!$B:$B,$H194)</f>
        <v>2200.6998617790014</v>
      </c>
      <c r="M194" s="1">
        <f>SUMIFS(Generation_2!G:G,Generation_2!$A:$A,$B$182,Generation_2!$B:$B,$H194)-SUMIFS(Generation_2!$C:$C,Generation_2!$A:$A,$B$182,Generation_2!$B:$B,$H194)</f>
        <v>2637.1892954375035</v>
      </c>
      <c r="N194" s="1">
        <f>SUMIFS(Generation_2!H:H,Generation_2!$A:$A,$B$182,Generation_2!$B:$B,$H194)-SUMIFS(Generation_2!$C:$C,Generation_2!$A:$A,$B$182,Generation_2!$B:$B,$H194)</f>
        <v>3064.477739904898</v>
      </c>
      <c r="O194" s="1">
        <f>SUMIFS(Generation_2!I:I,Generation_2!$A:$A,$B$182,Generation_2!$B:$B,$H194)-SUMIFS(Generation_2!$C:$C,Generation_2!$A:$A,$B$182,Generation_2!$B:$B,$H194)</f>
        <v>3518.7754783273049</v>
      </c>
      <c r="P194" s="1">
        <f>SUMIFS(Generation_2!J:J,Generation_2!$A:$A,$B$182,Generation_2!$B:$B,$H194)-SUMIFS(Generation_2!$C:$C,Generation_2!$A:$A,$B$182,Generation_2!$B:$B,$H194)</f>
        <v>3998.9083309789021</v>
      </c>
      <c r="Q194" s="1">
        <f>SUMIFS(Generation_2!K:K,Generation_2!$A:$A,$B$182,Generation_2!$B:$B,$H194)-SUMIFS(Generation_2!$C:$C,Generation_2!$A:$A,$B$182,Generation_2!$B:$B,$H194)</f>
        <v>4495.9557627180038</v>
      </c>
      <c r="R194" s="1">
        <f>SUMIFS(Generation_2!L:L,Generation_2!$A:$A,$B$182,Generation_2!$B:$B,$H194)-SUMIFS(Generation_2!$C:$C,Generation_2!$A:$A,$B$182,Generation_2!$B:$B,$H194)</f>
        <v>4943.3664789625</v>
      </c>
      <c r="S194" s="1">
        <f>SUMIFS(Generation_2!M:M,Generation_2!$A:$A,$B$182,Generation_2!$B:$B,$H194)-SUMIFS(Generation_2!$C:$C,Generation_2!$A:$A,$B$182,Generation_2!$B:$B,$H194)</f>
        <v>5439.5852237596991</v>
      </c>
      <c r="T194" s="1">
        <f>SUMIFS(Generation_2!N:N,Generation_2!$A:$A,$B$182,Generation_2!$B:$B,$H194)-SUMIFS(Generation_2!$C:$C,Generation_2!$A:$A,$B$182,Generation_2!$B:$B,$H194)</f>
        <v>6114.5257778826999</v>
      </c>
      <c r="U194" s="1">
        <f>SUMIFS(Generation_2!O:O,Generation_2!$A:$A,$B$182,Generation_2!$B:$B,$H194)-SUMIFS(Generation_2!$C:$C,Generation_2!$A:$A,$B$182,Generation_2!$B:$B,$H194)</f>
        <v>7086.0723870061993</v>
      </c>
      <c r="V194" s="1">
        <f>SUMIFS(Generation_2!P:P,Generation_2!$A:$A,$B$182,Generation_2!$B:$B,$H194)-SUMIFS(Generation_2!$C:$C,Generation_2!$A:$A,$B$182,Generation_2!$B:$B,$H194)</f>
        <v>8441.2290825547025</v>
      </c>
      <c r="W194" s="1">
        <f>SUMIFS(Generation_2!Q:Q,Generation_2!$A:$A,$B$182,Generation_2!$B:$B,$H194)-SUMIFS(Generation_2!$C:$C,Generation_2!$A:$A,$B$182,Generation_2!$B:$B,$H194)</f>
        <v>10528.8883082805</v>
      </c>
      <c r="X194" s="1">
        <f>SUMIFS(Generation_2!R:R,Generation_2!$A:$A,$B$182,Generation_2!$B:$B,$H194)-SUMIFS(Generation_2!$C:$C,Generation_2!$A:$A,$B$182,Generation_2!$B:$B,$H194)</f>
        <v>12375.338138033203</v>
      </c>
      <c r="Y194" s="1">
        <f>SUMIFS(Generation_2!S:S,Generation_2!$A:$A,$B$182,Generation_2!$B:$B,$H194)-SUMIFS(Generation_2!$C:$C,Generation_2!$A:$A,$B$182,Generation_2!$B:$B,$H194)</f>
        <v>13570.018047760906</v>
      </c>
      <c r="Z194" s="1">
        <f>SUMIFS(Generation_2!T:T,Generation_2!$A:$A,$B$182,Generation_2!$B:$B,$H194)-SUMIFS(Generation_2!$C:$C,Generation_2!$A:$A,$B$182,Generation_2!$B:$B,$H194)</f>
        <v>14636.222351277102</v>
      </c>
      <c r="AA194" s="1">
        <f>SUMIFS(Generation_2!U:U,Generation_2!$A:$A,$B$182,Generation_2!$B:$B,$H194)-SUMIFS(Generation_2!$C:$C,Generation_2!$A:$A,$B$182,Generation_2!$B:$B,$H194)</f>
        <v>15628.432071799703</v>
      </c>
      <c r="AB194" s="1">
        <f>SUMIFS(Generation_2!V:V,Generation_2!$A:$A,$B$182,Generation_2!$B:$B,$H194)-SUMIFS(Generation_2!$C:$C,Generation_2!$A:$A,$B$182,Generation_2!$B:$B,$H194)</f>
        <v>16888.3398429029</v>
      </c>
      <c r="AC194" s="1">
        <f>SUMIFS(Generation_2!W:W,Generation_2!$A:$A,$B$182,Generation_2!$B:$B,$H194)-SUMIFS(Generation_2!$C:$C,Generation_2!$A:$A,$B$182,Generation_2!$B:$B,$H194)</f>
        <v>18533.358049808605</v>
      </c>
    </row>
    <row r="196" spans="8:29">
      <c r="H196" s="69" t="s">
        <v>124</v>
      </c>
      <c r="I196" s="1">
        <f>SUMIFS(Generation_2!C:C,Generation_2!$A:$A,$B$182,Generation_2!$B:$B,$H196)-SUMIFS(Generation_2!$C:$C,Generation_2!$A:$A,$B$182,Generation_2!$B:$B,$H196)</f>
        <v>0</v>
      </c>
      <c r="J196" s="1">
        <f>SUMIFS(Generation_2!D:D,Generation_2!$A:$A,$B$182,Generation_2!$B:$B,$H196)-SUMIFS(Generation_2!$C:$C,Generation_2!$A:$A,$B$182,Generation_2!$B:$B,$H196)</f>
        <v>-0.13821430193199102</v>
      </c>
      <c r="K196" s="1">
        <f>SUMIFS(Generation_2!E:E,Generation_2!$A:$A,$B$182,Generation_2!$B:$B,$H196)-SUMIFS(Generation_2!$C:$C,Generation_2!$A:$A,$B$182,Generation_2!$B:$B,$H196)</f>
        <v>3.3320667675089677E-3</v>
      </c>
      <c r="L196" s="1">
        <f>SUMIFS(Generation_2!F:F,Generation_2!$A:$A,$B$182,Generation_2!$B:$B,$H196)-SUMIFS(Generation_2!$C:$C,Generation_2!$A:$A,$B$182,Generation_2!$B:$B,$H196)</f>
        <v>0.44391993086717085</v>
      </c>
      <c r="M196" s="1">
        <f>SUMIFS(Generation_2!G:G,Generation_2!$A:$A,$B$182,Generation_2!$B:$B,$H196)-SUMIFS(Generation_2!$C:$C,Generation_2!$A:$A,$B$182,Generation_2!$B:$B,$H196)</f>
        <v>0.46522352952620905</v>
      </c>
      <c r="N196" s="1">
        <f>SUMIFS(Generation_2!H:H,Generation_2!$A:$A,$B$182,Generation_2!$B:$B,$H196)-SUMIFS(Generation_2!$C:$C,Generation_2!$A:$A,$B$182,Generation_2!$B:$B,$H196)</f>
        <v>-0.13821430193199102</v>
      </c>
      <c r="O196" s="1">
        <f>SUMIFS(Generation_2!I:I,Generation_2!$A:$A,$B$182,Generation_2!$B:$B,$H196)-SUMIFS(Generation_2!$C:$C,Generation_2!$A:$A,$B$182,Generation_2!$B:$B,$H196)</f>
        <v>5.8872512925857962E-2</v>
      </c>
      <c r="P196" s="1">
        <f>SUMIFS(Generation_2!J:J,Generation_2!$A:$A,$B$182,Generation_2!$B:$B,$H196)-SUMIFS(Generation_2!$C:$C,Generation_2!$A:$A,$B$182,Generation_2!$B:$B,$H196)</f>
        <v>8.6467133000908969E-2</v>
      </c>
      <c r="Q196" s="1">
        <f>SUMIFS(Generation_2!K:K,Generation_2!$A:$A,$B$182,Generation_2!$B:$B,$H196)-SUMIFS(Generation_2!$C:$C,Generation_2!$A:$A,$B$182,Generation_2!$B:$B,$H196)</f>
        <v>1.4363430432636979</v>
      </c>
      <c r="R196" s="1">
        <f>SUMIFS(Generation_2!L:L,Generation_2!$A:$A,$B$182,Generation_2!$B:$B,$H196)-SUMIFS(Generation_2!$C:$C,Generation_2!$A:$A,$B$182,Generation_2!$B:$B,$H196)</f>
        <v>-0.13821430193199102</v>
      </c>
      <c r="S196" s="1">
        <f>SUMIFS(Generation_2!M:M,Generation_2!$A:$A,$B$182,Generation_2!$B:$B,$H196)-SUMIFS(Generation_2!$C:$C,Generation_2!$A:$A,$B$182,Generation_2!$B:$B,$H196)</f>
        <v>0.14129746702670903</v>
      </c>
      <c r="T196" s="1">
        <f>SUMIFS(Generation_2!N:N,Generation_2!$A:$A,$B$182,Generation_2!$B:$B,$H196)-SUMIFS(Generation_2!$C:$C,Generation_2!$A:$A,$B$182,Generation_2!$B:$B,$H196)</f>
        <v>0.15939262542370897</v>
      </c>
      <c r="U196" s="1">
        <f>SUMIFS(Generation_2!O:O,Generation_2!$A:$A,$B$182,Generation_2!$B:$B,$H196)-SUMIFS(Generation_2!$C:$C,Generation_2!$A:$A,$B$182,Generation_2!$B:$B,$H196)</f>
        <v>0.67112184085752857</v>
      </c>
      <c r="V196" s="1">
        <f>SUMIFS(Generation_2!P:P,Generation_2!$A:$A,$B$182,Generation_2!$B:$B,$H196)-SUMIFS(Generation_2!$C:$C,Generation_2!$A:$A,$B$182,Generation_2!$B:$B,$H196)</f>
        <v>1.1696370348528482</v>
      </c>
      <c r="W196" s="1">
        <f>SUMIFS(Generation_2!Q:Q,Generation_2!$A:$A,$B$182,Generation_2!$B:$B,$H196)-SUMIFS(Generation_2!$C:$C,Generation_2!$A:$A,$B$182,Generation_2!$B:$B,$H196)</f>
        <v>2.9991433459675769</v>
      </c>
      <c r="X196" s="1">
        <f>SUMIFS(Generation_2!R:R,Generation_2!$A:$A,$B$182,Generation_2!$B:$B,$H196)-SUMIFS(Generation_2!$C:$C,Generation_2!$A:$A,$B$182,Generation_2!$B:$B,$H196)</f>
        <v>3.5345249040219788</v>
      </c>
      <c r="Y196" s="1">
        <f>SUMIFS(Generation_2!S:S,Generation_2!$A:$A,$B$182,Generation_2!$B:$B,$H196)-SUMIFS(Generation_2!$C:$C,Generation_2!$A:$A,$B$182,Generation_2!$B:$B,$H196)</f>
        <v>1.4583308882406776</v>
      </c>
      <c r="Z196" s="1">
        <f>SUMIFS(Generation_2!T:T,Generation_2!$A:$A,$B$182,Generation_2!$B:$B,$H196)-SUMIFS(Generation_2!$C:$C,Generation_2!$A:$A,$B$182,Generation_2!$B:$B,$H196)</f>
        <v>4.5045709619289802</v>
      </c>
      <c r="AA196" s="1">
        <f>SUMIFS(Generation_2!U:U,Generation_2!$A:$A,$B$182,Generation_2!$B:$B,$H196)-SUMIFS(Generation_2!$C:$C,Generation_2!$A:$A,$B$182,Generation_2!$B:$B,$H196)</f>
        <v>4.5363025836808539</v>
      </c>
      <c r="AB196" s="1">
        <f>SUMIFS(Generation_2!V:V,Generation_2!$A:$A,$B$182,Generation_2!$B:$B,$H196)-SUMIFS(Generation_2!$C:$C,Generation_2!$A:$A,$B$182,Generation_2!$B:$B,$H196)</f>
        <v>1.6773937581402032</v>
      </c>
      <c r="AC196" s="1">
        <f>SUMIFS(Generation_2!W:W,Generation_2!$A:$A,$B$182,Generation_2!$B:$B,$H196)-SUMIFS(Generation_2!$C:$C,Generation_2!$A:$A,$B$182,Generation_2!$B:$B,$H196)</f>
        <v>4.4226230288440567</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2" customWidth="1"/>
    <col min="9" max="9" width="20.58203125" style="2" customWidth="1"/>
    <col min="10" max="10" width="11.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0" ht="23" thickBot="1">
      <c r="A2" s="40" t="str">
        <f>"Comparison - "&amp;CaseName_1&amp;" vs. "&amp;CaseName_2</f>
        <v>Comparison - Central (Counterfactual) vs. Central (DP4)</v>
      </c>
      <c r="B2" s="40"/>
      <c r="C2" s="40"/>
      <c r="D2" s="40"/>
      <c r="E2" s="40"/>
      <c r="F2" s="40"/>
      <c r="G2" s="40"/>
      <c r="H2" s="8"/>
      <c r="I2" s="8"/>
    </row>
    <row r="3" spans="1:30" ht="17" thickTop="1">
      <c r="A3" s="41" t="s">
        <v>75</v>
      </c>
      <c r="B3" s="41"/>
      <c r="C3" s="41"/>
      <c r="I3" s="18"/>
    </row>
    <row r="4" spans="1:30">
      <c r="A4" s="41" t="str">
        <f>"1. The discount rate used for calculation is "&amp;TEXT(WACC,"0.0%")</f>
        <v>1. The discount rate used for calculation is 5.9%</v>
      </c>
      <c r="B4" s="41"/>
      <c r="C4" s="41"/>
      <c r="I4" s="18"/>
    </row>
    <row r="5" spans="1:30">
      <c r="A5" s="41" t="s">
        <v>314</v>
      </c>
      <c r="B5" s="41"/>
      <c r="C5" s="41"/>
      <c r="I5" s="18"/>
    </row>
    <row r="6" spans="1:30" ht="17" thickBot="1">
      <c r="A6" s="41" t="s">
        <v>315</v>
      </c>
      <c r="G6" s="18"/>
    </row>
    <row r="7" spans="1:30" ht="17" thickBot="1">
      <c r="A7" s="93" t="s">
        <v>71</v>
      </c>
      <c r="B7" s="94" t="s">
        <v>73</v>
      </c>
      <c r="C7" s="94"/>
      <c r="D7" s="94"/>
      <c r="E7" s="94"/>
      <c r="F7" s="94"/>
      <c r="I7" s="28"/>
    </row>
    <row r="8" spans="1:30" ht="17" thickBot="1">
      <c r="A8" s="93" t="s">
        <v>72</v>
      </c>
      <c r="B8" s="94" t="s">
        <v>74</v>
      </c>
      <c r="C8" s="94"/>
      <c r="D8" s="94"/>
      <c r="E8" s="94"/>
      <c r="F8" s="94"/>
      <c r="J8" s="29"/>
      <c r="K8" s="29"/>
      <c r="L8" s="29"/>
      <c r="M8" s="29"/>
      <c r="N8" s="29"/>
      <c r="O8" s="29"/>
      <c r="P8" s="29"/>
      <c r="Q8" s="29"/>
      <c r="R8" s="29"/>
      <c r="S8" s="29"/>
      <c r="T8" s="29"/>
      <c r="U8" s="29"/>
      <c r="V8" s="29"/>
      <c r="W8" s="29"/>
      <c r="X8" s="29"/>
      <c r="Y8" s="29"/>
      <c r="Z8" s="29"/>
      <c r="AA8" s="29"/>
      <c r="AB8" s="29"/>
      <c r="AC8" s="29"/>
      <c r="AD8" s="29"/>
    </row>
    <row r="9" spans="1:30" s="63" customFormat="1" ht="26.5"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0" ht="17" thickTop="1">
      <c r="A10" s="8" t="s">
        <v>76</v>
      </c>
      <c r="B10" s="20" t="s">
        <v>77</v>
      </c>
    </row>
    <row r="12" spans="1:30">
      <c r="E12" s="43"/>
      <c r="H12" s="9"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B13" s="43"/>
      <c r="E13" s="43"/>
      <c r="F13" s="42"/>
      <c r="H13" s="7" t="s">
        <v>101</v>
      </c>
      <c r="I13" s="30">
        <f t="shared" ref="I13:I20" si="0">NPV(WACC,J13:AD13)/(1+WACC)^2</f>
        <v>708.92677549782957</v>
      </c>
      <c r="J13" s="14">
        <f>SUMIFS(BuildCost_1!C:C,BuildCost_1!$A:$A,$B$10)/1000-SUMIFS(BuildCost_2!C:C,BuildCost_2!$A:$A,$B$10)/1000</f>
        <v>0</v>
      </c>
      <c r="K13" s="14">
        <f>SUMIFS(BuildCost_1!D:D,BuildCost_1!$A:$A,$B$10)/1000-SUMIFS(BuildCost_2!D:D,BuildCost_2!$A:$A,$B$10)/1000</f>
        <v>0</v>
      </c>
      <c r="L13" s="14">
        <f>SUMIFS(BuildCost_1!E:E,BuildCost_1!$A:$A,$B$10)/1000-SUMIFS(BuildCost_2!E:E,BuildCost_2!$A:$A,$B$10)/1000</f>
        <v>0</v>
      </c>
      <c r="M13" s="14">
        <f>SUMIFS(BuildCost_1!F:F,BuildCost_1!$A:$A,$B$10)/1000-SUMIFS(BuildCost_2!F:F,BuildCost_2!$A:$A,$B$10)/1000</f>
        <v>36.143607338808806</v>
      </c>
      <c r="N13" s="14">
        <f>SUMIFS(BuildCost_1!G:G,BuildCost_1!$A:$A,$B$10)/1000-SUMIFS(BuildCost_2!G:G,BuildCost_2!$A:$A,$B$10)/1000</f>
        <v>40.542576547380747</v>
      </c>
      <c r="O13" s="14">
        <f>SUMIFS(BuildCost_1!H:H,BuildCost_1!$A:$A,$B$10)/1000-SUMIFS(BuildCost_2!H:H,BuildCost_2!$A:$A,$B$10)/1000</f>
        <v>47.30842442830857</v>
      </c>
      <c r="P13" s="14">
        <f>SUMIFS(BuildCost_1!I:I,BuildCost_1!$A:$A,$B$10)/1000-SUMIFS(BuildCost_2!I:I,BuildCost_2!$A:$A,$B$10)/1000</f>
        <v>65.021620063510568</v>
      </c>
      <c r="Q13" s="14">
        <f>SUMIFS(BuildCost_1!J:J,BuildCost_1!$A:$A,$B$10)/1000-SUMIFS(BuildCost_2!J:J,BuildCost_2!$A:$A,$B$10)/1000</f>
        <v>94.275233406417556</v>
      </c>
      <c r="R13" s="14">
        <f>SUMIFS(BuildCost_1!K:K,BuildCost_1!$A:$A,$B$10)/1000-SUMIFS(BuildCost_2!K:K,BuildCost_2!$A:$A,$B$10)/1000</f>
        <v>237.38353273555435</v>
      </c>
      <c r="S13" s="14">
        <f>SUMIFS(BuildCost_1!L:L,BuildCost_1!$A:$A,$B$10)/1000-SUMIFS(BuildCost_2!L:L,BuildCost_2!$A:$A,$B$10)/1000</f>
        <v>240.16779526239452</v>
      </c>
      <c r="T13" s="14">
        <f>SUMIFS(BuildCost_1!M:M,BuildCost_1!$A:$A,$B$10)/1000-SUMIFS(BuildCost_2!M:M,BuildCost_2!$A:$A,$B$10)/1000</f>
        <v>300.19949857230313</v>
      </c>
      <c r="U13" s="14">
        <f>SUMIFS(BuildCost_1!N:N,BuildCost_1!$A:$A,$B$10)/1000-SUMIFS(BuildCost_2!N:N,BuildCost_2!$A:$A,$B$10)/1000</f>
        <v>260.20859106318539</v>
      </c>
      <c r="V13" s="14">
        <f>SUMIFS(BuildCost_1!O:O,BuildCost_1!$A:$A,$B$10)/1000-SUMIFS(BuildCost_2!O:O,BuildCost_2!$A:$A,$B$10)/1000</f>
        <v>210.85497872142059</v>
      </c>
      <c r="W13" s="14">
        <f>SUMIFS(BuildCost_1!P:P,BuildCost_1!$A:$A,$B$10)/1000-SUMIFS(BuildCost_2!P:P,BuildCost_2!$A:$A,$B$10)/1000</f>
        <v>290.93092789789762</v>
      </c>
      <c r="X13" s="14">
        <f>SUMIFS(BuildCost_1!Q:Q,BuildCost_1!$A:$A,$B$10)/1000-SUMIFS(BuildCost_2!Q:Q,BuildCost_2!$A:$A,$B$10)/1000</f>
        <v>312.47582256317583</v>
      </c>
      <c r="Y13" s="14">
        <f>SUMIFS(BuildCost_1!R:R,BuildCost_1!$A:$A,$B$10)/1000-SUMIFS(BuildCost_2!R:R,BuildCost_2!$A:$A,$B$10)/1000</f>
        <v>262.55098032212754</v>
      </c>
      <c r="Z13" s="14">
        <f>SUMIFS(BuildCost_1!S:S,BuildCost_1!$A:$A,$B$10)/1000-SUMIFS(BuildCost_2!S:S,BuildCost_2!$A:$A,$B$10)/1000</f>
        <v>-130.43624883007988</v>
      </c>
      <c r="AA13" s="14">
        <f>SUMIFS(BuildCost_1!T:T,BuildCost_1!$A:$A,$B$10)/1000-SUMIFS(BuildCost_2!T:T,BuildCost_2!$A:$A,$B$10)/1000</f>
        <v>-168.82249397486794</v>
      </c>
      <c r="AB13" s="14">
        <f>SUMIFS(BuildCost_1!U:U,BuildCost_1!$A:$A,$B$10)/1000-SUMIFS(BuildCost_2!U:U,BuildCost_2!$A:$A,$B$10)/1000</f>
        <v>-134.09753792411539</v>
      </c>
      <c r="AC13" s="14">
        <f>SUMIFS(BuildCost_1!V:V,BuildCost_1!$A:$A,$B$10)/1000-SUMIFS(BuildCost_2!V:V,BuildCost_2!$A:$A,$B$10)/1000</f>
        <v>-418.82052669982932</v>
      </c>
      <c r="AD13" s="14">
        <f>SUMIFS(BuildCost_1!W:W,BuildCost_1!$A:$A,$B$10)/1000-SUMIFS(BuildCost_2!W:W,BuildCost_2!$A:$A,$B$10)/1000</f>
        <v>-494.97961727355323</v>
      </c>
    </row>
    <row r="14" spans="1:30">
      <c r="E14" s="43"/>
      <c r="F14" s="42"/>
      <c r="G14" s="10"/>
      <c r="H14" s="7" t="s">
        <v>102</v>
      </c>
      <c r="I14" s="30">
        <f t="shared" si="0"/>
        <v>644.71918162406678</v>
      </c>
      <c r="J14" s="14">
        <f>SUMIFS(FOMCost_1!C:C,FOMCost_1!$A:$A,$B$10)/1000-SUMIFS(FOMCost_2!C:C,FOMCost_2!$A:$A,$B$10)/1000</f>
        <v>-3.092281986027956E-11</v>
      </c>
      <c r="K14" s="14">
        <f>SUMIFS(FOMCost_1!D:D,FOMCost_1!$A:$A,$B$10)/1000-SUMIFS(FOMCost_2!D:D,FOMCost_2!$A:$A,$B$10)/1000</f>
        <v>-3.8335201679728925E-9</v>
      </c>
      <c r="L14" s="14">
        <f>SUMIFS(FOMCost_1!E:E,FOMCost_1!$A:$A,$B$10)/1000-SUMIFS(FOMCost_2!E:E,FOMCost_2!$A:$A,$B$10)/1000</f>
        <v>-3.637978807091713E-11</v>
      </c>
      <c r="M14" s="14">
        <f>SUMIFS(FOMCost_1!F:F,FOMCost_1!$A:$A,$B$10)/1000-SUMIFS(FOMCost_2!F:F,FOMCost_2!$A:$A,$B$10)/1000</f>
        <v>1.3171114001033857</v>
      </c>
      <c r="N14" s="14">
        <f>SUMIFS(FOMCost_1!G:G,FOMCost_1!$A:$A,$B$10)/1000-SUMIFS(FOMCost_2!G:G,FOMCost_2!$A:$A,$B$10)/1000</f>
        <v>1.3748398051229742</v>
      </c>
      <c r="O14" s="14">
        <f>SUMIFS(FOMCost_1!H:H,FOMCost_1!$A:$A,$B$10)/1000-SUMIFS(FOMCost_2!H:H,FOMCost_2!$A:$A,$B$10)/1000</f>
        <v>2.6210305201484516</v>
      </c>
      <c r="P14" s="14">
        <f>SUMIFS(FOMCost_1!I:I,FOMCost_1!$A:$A,$B$10)/1000-SUMIFS(FOMCost_2!I:I,FOMCost_2!$A:$A,$B$10)/1000</f>
        <v>6.8368620018259207</v>
      </c>
      <c r="Q14" s="14">
        <f>SUMIFS(FOMCost_1!J:J,FOMCost_1!$A:$A,$B$10)/1000-SUMIFS(FOMCost_2!J:J,FOMCost_2!$A:$A,$B$10)/1000</f>
        <v>-11.282842661071754</v>
      </c>
      <c r="R14" s="14">
        <f>SUMIFS(FOMCost_1!K:K,FOMCost_1!$A:$A,$B$10)/1000-SUMIFS(FOMCost_2!K:K,FOMCost_2!$A:$A,$B$10)/1000</f>
        <v>-7.1808642168725783</v>
      </c>
      <c r="S14" s="14">
        <f>SUMIFS(FOMCost_1!L:L,FOMCost_1!$A:$A,$B$10)/1000-SUMIFS(FOMCost_2!L:L,FOMCost_2!$A:$A,$B$10)/1000</f>
        <v>-8.7266856014880432</v>
      </c>
      <c r="T14" s="14">
        <f>SUMIFS(FOMCost_1!M:M,FOMCost_1!$A:$A,$B$10)/1000-SUMIFS(FOMCost_2!M:M,FOMCost_2!$A:$A,$B$10)/1000</f>
        <v>-0.19807696594034496</v>
      </c>
      <c r="U14" s="14">
        <f>SUMIFS(FOMCost_1!N:N,FOMCost_1!$A:$A,$B$10)/1000-SUMIFS(FOMCost_2!N:N,FOMCost_2!$A:$A,$B$10)/1000</f>
        <v>-82.090975246399012</v>
      </c>
      <c r="V14" s="14">
        <f>SUMIFS(FOMCost_1!O:O,FOMCost_1!$A:$A,$B$10)/1000-SUMIFS(FOMCost_2!O:O,FOMCost_2!$A:$A,$B$10)/1000</f>
        <v>-80.110342506434336</v>
      </c>
      <c r="W14" s="14">
        <f>SUMIFS(FOMCost_1!P:P,FOMCost_1!$A:$A,$B$10)/1000-SUMIFS(FOMCost_2!P:P,FOMCost_2!$A:$A,$B$10)/1000</f>
        <v>-74.988392867383482</v>
      </c>
      <c r="X14" s="14">
        <f>SUMIFS(FOMCost_1!Q:Q,FOMCost_1!$A:$A,$B$10)/1000-SUMIFS(FOMCost_2!Q:Q,FOMCost_2!$A:$A,$B$10)/1000</f>
        <v>177.63166920631738</v>
      </c>
      <c r="Y14" s="14">
        <f>SUMIFS(FOMCost_1!R:R,FOMCost_1!$A:$A,$B$10)/1000-SUMIFS(FOMCost_2!R:R,FOMCost_2!$A:$A,$B$10)/1000</f>
        <v>330.29161286305907</v>
      </c>
      <c r="Z14" s="14">
        <f>SUMIFS(FOMCost_1!S:S,FOMCost_1!$A:$A,$B$10)/1000-SUMIFS(FOMCost_2!S:S,FOMCost_2!$A:$A,$B$10)/1000</f>
        <v>549.07572911184025</v>
      </c>
      <c r="AA14" s="14">
        <f>SUMIFS(FOMCost_1!T:T,FOMCost_1!$A:$A,$B$10)/1000-SUMIFS(FOMCost_2!T:T,FOMCost_2!$A:$A,$B$10)/1000</f>
        <v>897.4409805841683</v>
      </c>
      <c r="AB14" s="14">
        <f>SUMIFS(FOMCost_1!U:U,FOMCost_1!$A:$A,$B$10)/1000-SUMIFS(FOMCost_2!U:U,FOMCost_2!$A:$A,$B$10)/1000</f>
        <v>398.98214334941713</v>
      </c>
      <c r="AC14" s="14">
        <f>SUMIFS(FOMCost_1!V:V,FOMCost_1!$A:$A,$B$10)/1000-SUMIFS(FOMCost_2!V:V,FOMCost_2!$A:$A,$B$10)/1000</f>
        <v>164.30838501573317</v>
      </c>
      <c r="AD14" s="14">
        <f>SUMIFS(FOMCost_1!W:W,FOMCost_1!$A:$A,$B$10)/1000-SUMIFS(FOMCost_2!W:W,FOMCost_2!$A:$A,$B$10)/1000</f>
        <v>-255.89432241335498</v>
      </c>
    </row>
    <row r="15" spans="1:30">
      <c r="E15" s="43"/>
      <c r="F15" s="42"/>
      <c r="G15" s="42"/>
      <c r="H15" s="7" t="s">
        <v>103</v>
      </c>
      <c r="I15" s="30">
        <f t="shared" si="0"/>
        <v>10259.696669889421</v>
      </c>
      <c r="J15" s="14">
        <f>SUMIFS(FuelCost_1!C:C,FuelCost_1!$A:$A,$B$10)/1000-SUMIFS(FuelCost_2!C:C,FuelCost_2!$A:$A,$B$10)/1000</f>
        <v>-8.7989085386652732E-5</v>
      </c>
      <c r="K15" s="14">
        <f>SUMIFS(FuelCost_1!D:D,FuelCost_1!$A:$A,$B$10)/1000-SUMIFS(FuelCost_2!D:D,FuelCost_2!$A:$A,$B$10)/1000</f>
        <v>6.057705110401912</v>
      </c>
      <c r="L15" s="14">
        <f>SUMIFS(FuelCost_1!E:E,FuelCost_1!$A:$A,$B$10)/1000-SUMIFS(FuelCost_2!E:E,FuelCost_2!$A:$A,$B$10)/1000</f>
        <v>8.7922763531678356</v>
      </c>
      <c r="M15" s="14">
        <f>SUMIFS(FuelCost_1!F:F,FuelCost_1!$A:$A,$B$10)/1000-SUMIFS(FuelCost_2!F:F,FuelCost_2!$A:$A,$B$10)/1000</f>
        <v>117.38397430562873</v>
      </c>
      <c r="N15" s="14">
        <f>SUMIFS(FuelCost_1!G:G,FuelCost_1!$A:$A,$B$10)/1000-SUMIFS(FuelCost_2!G:G,FuelCost_2!$A:$A,$B$10)/1000</f>
        <v>132.86377638394288</v>
      </c>
      <c r="O15" s="14">
        <f>SUMIFS(FuelCost_1!H:H,FuelCost_1!$A:$A,$B$10)/1000-SUMIFS(FuelCost_2!H:H,FuelCost_2!$A:$A,$B$10)/1000</f>
        <v>148.80124177928747</v>
      </c>
      <c r="P15" s="14">
        <f>SUMIFS(FuelCost_1!I:I,FuelCost_1!$A:$A,$B$10)/1000-SUMIFS(FuelCost_2!I:I,FuelCost_2!$A:$A,$B$10)/1000</f>
        <v>118.14886244849458</v>
      </c>
      <c r="Q15" s="14">
        <f>SUMIFS(FuelCost_1!J:J,FuelCost_1!$A:$A,$B$10)/1000-SUMIFS(FuelCost_2!J:J,FuelCost_2!$A:$A,$B$10)/1000</f>
        <v>186.99510931969826</v>
      </c>
      <c r="R15" s="14">
        <f>SUMIFS(FuelCost_1!K:K,FuelCost_1!$A:$A,$B$10)/1000-SUMIFS(FuelCost_2!K:K,FuelCost_2!$A:$A,$B$10)/1000</f>
        <v>185.85218856339088</v>
      </c>
      <c r="S15" s="14">
        <f>SUMIFS(FuelCost_1!L:L,FuelCost_1!$A:$A,$B$10)/1000-SUMIFS(FuelCost_2!L:L,FuelCost_2!$A:$A,$B$10)/1000</f>
        <v>214.49459602955767</v>
      </c>
      <c r="T15" s="14">
        <f>SUMIFS(FuelCost_1!M:M,FuelCost_1!$A:$A,$B$10)/1000-SUMIFS(FuelCost_2!M:M,FuelCost_2!$A:$A,$B$10)/1000</f>
        <v>205.75817340563981</v>
      </c>
      <c r="U15" s="14">
        <f>SUMIFS(FuelCost_1!N:N,FuelCost_1!$A:$A,$B$10)/1000-SUMIFS(FuelCost_2!N:N,FuelCost_2!$A:$A,$B$10)/1000</f>
        <v>1693.412199572364</v>
      </c>
      <c r="V15" s="14">
        <f>SUMIFS(FuelCost_1!O:O,FuelCost_1!$A:$A,$B$10)/1000-SUMIFS(FuelCost_2!O:O,FuelCost_2!$A:$A,$B$10)/1000</f>
        <v>1685.44993465264</v>
      </c>
      <c r="W15" s="14">
        <f>SUMIFS(FuelCost_1!P:P,FuelCost_1!$A:$A,$B$10)/1000-SUMIFS(FuelCost_2!P:P,FuelCost_2!$A:$A,$B$10)/1000</f>
        <v>1579.2098292666681</v>
      </c>
      <c r="X15" s="14">
        <f>SUMIFS(FuelCost_1!Q:Q,FuelCost_1!$A:$A,$B$10)/1000-SUMIFS(FuelCost_2!Q:Q,FuelCost_2!$A:$A,$B$10)/1000</f>
        <v>1923.6654145091516</v>
      </c>
      <c r="Y15" s="14">
        <f>SUMIFS(FuelCost_1!R:R,FuelCost_1!$A:$A,$B$10)/1000-SUMIFS(FuelCost_2!R:R,FuelCost_2!$A:$A,$B$10)/1000</f>
        <v>2261.4869790562066</v>
      </c>
      <c r="Z15" s="14">
        <f>SUMIFS(FuelCost_1!S:S,FuelCost_1!$A:$A,$B$10)/1000-SUMIFS(FuelCost_2!S:S,FuelCost_2!$A:$A,$B$10)/1000</f>
        <v>3750.2996374252762</v>
      </c>
      <c r="AA15" s="14">
        <f>SUMIFS(FuelCost_1!T:T,FuelCost_1!$A:$A,$B$10)/1000-SUMIFS(FuelCost_2!T:T,FuelCost_2!$A:$A,$B$10)/1000</f>
        <v>3483.9652022449291</v>
      </c>
      <c r="AB15" s="14">
        <f>SUMIFS(FuelCost_1!U:U,FuelCost_1!$A:$A,$B$10)/1000-SUMIFS(FuelCost_2!U:U,FuelCost_2!$A:$A,$B$10)/1000</f>
        <v>3790.992839505353</v>
      </c>
      <c r="AC15" s="14">
        <f>SUMIFS(FuelCost_1!V:V,FuelCost_1!$A:$A,$B$10)/1000-SUMIFS(FuelCost_2!V:V,FuelCost_2!$A:$A,$B$10)/1000</f>
        <v>4197.0108136655372</v>
      </c>
      <c r="AD15" s="14">
        <f>SUMIFS(FuelCost_1!W:W,FuelCost_1!$A:$A,$B$10)/1000-SUMIFS(FuelCost_2!W:W,FuelCost_2!$A:$A,$B$10)/1000</f>
        <v>4376.7316447722442</v>
      </c>
    </row>
    <row r="16" spans="1:30">
      <c r="E16" s="43"/>
      <c r="F16" s="42"/>
      <c r="G16" s="42"/>
      <c r="H16" s="7" t="s">
        <v>104</v>
      </c>
      <c r="I16" s="30">
        <f t="shared" si="0"/>
        <v>526.19741235879746</v>
      </c>
      <c r="J16" s="14">
        <f>SUMIFS(VOMCost_1!C:C,VOMCost_1!$A:$A,$B$10)/1000-SUMIFS(VOMCost_2!C:C,VOMCost_2!$A:$A,$B$10)/1000</f>
        <v>2.8129404847732076E-4</v>
      </c>
      <c r="K16" s="14">
        <f>SUMIFS(VOMCost_1!D:D,VOMCost_1!$A:$A,$B$10)/1000-SUMIFS(VOMCost_2!D:D,VOMCost_2!$A:$A,$B$10)/1000</f>
        <v>-0.36766262233265934</v>
      </c>
      <c r="L16" s="14">
        <f>SUMIFS(VOMCost_1!E:E,VOMCost_1!$A:$A,$B$10)/1000-SUMIFS(VOMCost_2!E:E,VOMCost_2!$A:$A,$B$10)/1000</f>
        <v>-0.12068179838104243</v>
      </c>
      <c r="M16" s="14">
        <f>SUMIFS(VOMCost_1!F:F,VOMCost_1!$A:$A,$B$10)/1000-SUMIFS(VOMCost_2!F:F,VOMCost_2!$A:$A,$B$10)/1000</f>
        <v>-1.2731937615034212</v>
      </c>
      <c r="N16" s="14">
        <f>SUMIFS(VOMCost_1!G:G,VOMCost_1!$A:$A,$B$10)/1000-SUMIFS(VOMCost_2!G:G,VOMCost_2!$A:$A,$B$10)/1000</f>
        <v>-0.79804463460448005</v>
      </c>
      <c r="O16" s="14">
        <f>SUMIFS(VOMCost_1!H:H,VOMCost_1!$A:$A,$B$10)/1000-SUMIFS(VOMCost_2!H:H,VOMCost_2!$A:$A,$B$10)/1000</f>
        <v>-3.6002588163884184</v>
      </c>
      <c r="P16" s="14">
        <f>SUMIFS(VOMCost_1!I:I,VOMCost_1!$A:$A,$B$10)/1000-SUMIFS(VOMCost_2!I:I,VOMCost_2!$A:$A,$B$10)/1000</f>
        <v>-3.8356246790511932</v>
      </c>
      <c r="Q16" s="14">
        <f>SUMIFS(VOMCost_1!J:J,VOMCost_1!$A:$A,$B$10)/1000-SUMIFS(VOMCost_2!J:J,VOMCost_2!$A:$A,$B$10)/1000</f>
        <v>-1.6626745051545413</v>
      </c>
      <c r="R16" s="14">
        <f>SUMIFS(VOMCost_1!K:K,VOMCost_1!$A:$A,$B$10)/1000-SUMIFS(VOMCost_2!K:K,VOMCost_2!$A:$A,$B$10)/1000</f>
        <v>-0.13603346539855465</v>
      </c>
      <c r="S16" s="14">
        <f>SUMIFS(VOMCost_1!L:L,VOMCost_1!$A:$A,$B$10)/1000-SUMIFS(VOMCost_2!L:L,VOMCost_2!$A:$A,$B$10)/1000</f>
        <v>1.3898854312225239</v>
      </c>
      <c r="T16" s="14">
        <f>SUMIFS(VOMCost_1!M:M,VOMCost_1!$A:$A,$B$10)/1000-SUMIFS(VOMCost_2!M:M,VOMCost_2!$A:$A,$B$10)/1000</f>
        <v>-3.1542217863209316</v>
      </c>
      <c r="U16" s="14">
        <f>SUMIFS(VOMCost_1!N:N,VOMCost_1!$A:$A,$B$10)/1000-SUMIFS(VOMCost_2!N:N,VOMCost_2!$A:$A,$B$10)/1000</f>
        <v>61.994576926899299</v>
      </c>
      <c r="V16" s="14">
        <f>SUMIFS(VOMCost_1!O:O,VOMCost_1!$A:$A,$B$10)/1000-SUMIFS(VOMCost_2!O:O,VOMCost_2!$A:$A,$B$10)/1000</f>
        <v>55.110847159053719</v>
      </c>
      <c r="W16" s="14">
        <f>SUMIFS(VOMCost_1!P:P,VOMCost_1!$A:$A,$B$10)/1000-SUMIFS(VOMCost_2!P:P,VOMCost_2!$A:$A,$B$10)/1000</f>
        <v>66.684161133070575</v>
      </c>
      <c r="X16" s="14">
        <f>SUMIFS(VOMCost_1!Q:Q,VOMCost_1!$A:$A,$B$10)/1000-SUMIFS(VOMCost_2!Q:Q,VOMCost_2!$A:$A,$B$10)/1000</f>
        <v>120.95920708378105</v>
      </c>
      <c r="Y16" s="14">
        <f>SUMIFS(VOMCost_1!R:R,VOMCost_1!$A:$A,$B$10)/1000-SUMIFS(VOMCost_2!R:R,VOMCost_2!$A:$A,$B$10)/1000</f>
        <v>140.26996776016335</v>
      </c>
      <c r="Z16" s="14">
        <f>SUMIFS(VOMCost_1!S:S,VOMCost_1!$A:$A,$B$10)/1000-SUMIFS(VOMCost_2!S:S,VOMCost_2!$A:$A,$B$10)/1000</f>
        <v>216.12516533051257</v>
      </c>
      <c r="AA16" s="14">
        <f>SUMIFS(VOMCost_1!T:T,VOMCost_1!$A:$A,$B$10)/1000-SUMIFS(VOMCost_2!T:T,VOMCost_2!$A:$A,$B$10)/1000</f>
        <v>203.52479558237474</v>
      </c>
      <c r="AB16" s="14">
        <f>SUMIFS(VOMCost_1!U:U,VOMCost_1!$A:$A,$B$10)/1000-SUMIFS(VOMCost_2!U:U,VOMCost_2!$A:$A,$B$10)/1000</f>
        <v>238.55875730468222</v>
      </c>
      <c r="AC16" s="14">
        <f>SUMIFS(VOMCost_1!V:V,VOMCost_1!$A:$A,$B$10)/1000-SUMIFS(VOMCost_2!V:V,VOMCost_2!$A:$A,$B$10)/1000</f>
        <v>271.14228083881267</v>
      </c>
      <c r="AD16" s="14">
        <f>SUMIFS(VOMCost_1!W:W,VOMCost_1!$A:$A,$B$10)/1000-SUMIFS(VOMCost_2!W:W,VOMCost_2!$A:$A,$B$10)/1000</f>
        <v>281.10370379623055</v>
      </c>
    </row>
    <row r="17" spans="1:60">
      <c r="E17" s="43"/>
      <c r="F17" s="42"/>
      <c r="G17" s="42"/>
      <c r="H17" s="7" t="s">
        <v>105</v>
      </c>
      <c r="I17" s="14">
        <f t="shared" si="0"/>
        <v>-693.95573482025645</v>
      </c>
      <c r="J17" s="14">
        <f>SUMIFS(REZTxCost_1!C:C,REZTxCost_1!$A:$A,$B$10)/1000-SUMIFS(REZTxCost_2!C:C,REZTxCost_2!$A:$A,$B$10)/1000</f>
        <v>0</v>
      </c>
      <c r="K17" s="14">
        <f>SUMIFS(REZTxCost_1!D:D,REZTxCost_1!$A:$A,$B$10)/1000-SUMIFS(REZTxCost_2!D:D,REZTxCost_2!$A:$A,$B$10)/1000</f>
        <v>-0.41947499999996629</v>
      </c>
      <c r="L17" s="14">
        <f>SUMIFS(REZTxCost_1!E:E,REZTxCost_1!$A:$A,$B$10)/1000-SUMIFS(REZTxCost_2!E:E,REZTxCost_2!$A:$A,$B$10)/1000</f>
        <v>-0.41947500000005633</v>
      </c>
      <c r="M17" s="14">
        <f>SUMIFS(REZTxCost_1!F:F,REZTxCost_1!$A:$A,$B$10)/1000-SUMIFS(REZTxCost_2!F:F,REZTxCost_2!$A:$A,$B$10)/1000</f>
        <v>-0.41947499999996629</v>
      </c>
      <c r="N17" s="14">
        <f>SUMIFS(REZTxCost_1!G:G,REZTxCost_1!$A:$A,$B$10)/1000-SUMIFS(REZTxCost_2!G:G,REZTxCost_2!$A:$A,$B$10)/1000</f>
        <v>-0.41947499999996629</v>
      </c>
      <c r="O17" s="14">
        <f>SUMIFS(REZTxCost_1!H:H,REZTxCost_1!$A:$A,$B$10)/1000-SUMIFS(REZTxCost_2!H:H,REZTxCost_2!$A:$A,$B$10)/1000</f>
        <v>-0.41947499999996629</v>
      </c>
      <c r="P17" s="14">
        <f>SUMIFS(REZTxCost_1!I:I,REZTxCost_1!$A:$A,$B$10)/1000-SUMIFS(REZTxCost_2!I:I,REZTxCost_2!$A:$A,$B$10)/1000</f>
        <v>-0.41947500000005633</v>
      </c>
      <c r="Q17" s="14">
        <f>SUMIFS(REZTxCost_1!J:J,REZTxCost_1!$A:$A,$B$10)/1000-SUMIFS(REZTxCost_2!J:J,REZTxCost_2!$A:$A,$B$10)/1000</f>
        <v>-10.848629130805907</v>
      </c>
      <c r="R17" s="14">
        <f>SUMIFS(REZTxCost_1!K:K,REZTxCost_1!$A:$A,$B$10)/1000-SUMIFS(REZTxCost_2!K:K,REZTxCost_2!$A:$A,$B$10)/1000</f>
        <v>-30.735201075740363</v>
      </c>
      <c r="S17" s="14">
        <f>SUMIFS(REZTxCost_1!L:L,REZTxCost_1!$A:$A,$B$10)/1000-SUMIFS(REZTxCost_2!L:L,REZTxCost_2!$A:$A,$B$10)/1000</f>
        <v>-30.735201075740363</v>
      </c>
      <c r="T17" s="14">
        <f>SUMIFS(REZTxCost_1!M:M,REZTxCost_1!$A:$A,$B$10)/1000-SUMIFS(REZTxCost_2!M:M,REZTxCost_2!$A:$A,$B$10)/1000</f>
        <v>-30.735201075743319</v>
      </c>
      <c r="U17" s="14">
        <f>SUMIFS(REZTxCost_1!N:N,REZTxCost_1!$A:$A,$B$10)/1000-SUMIFS(REZTxCost_2!N:N,REZTxCost_2!$A:$A,$B$10)/1000</f>
        <v>-30.315726075740397</v>
      </c>
      <c r="V17" s="14">
        <f>SUMIFS(REZTxCost_1!O:O,REZTxCost_1!$A:$A,$B$10)/1000-SUMIFS(REZTxCost_2!O:O,REZTxCost_2!$A:$A,$B$10)/1000</f>
        <v>-30.315726075740397</v>
      </c>
      <c r="W17" s="14">
        <f>SUMIFS(REZTxCost_1!P:P,REZTxCost_1!$A:$A,$B$10)/1000-SUMIFS(REZTxCost_2!P:P,REZTxCost_2!$A:$A,$B$10)/1000</f>
        <v>-30.315726075740397</v>
      </c>
      <c r="X17" s="14">
        <f>SUMIFS(REZTxCost_1!Q:Q,REZTxCost_1!$A:$A,$B$10)/1000-SUMIFS(REZTxCost_2!Q:Q,REZTxCost_2!$A:$A,$B$10)/1000</f>
        <v>-123.52152641200242</v>
      </c>
      <c r="Y17" s="14">
        <f>SUMIFS(REZTxCost_1!R:R,REZTxCost_1!$A:$A,$B$10)/1000-SUMIFS(REZTxCost_2!R:R,REZTxCost_2!$A:$A,$B$10)/1000</f>
        <v>-126.11950266247401</v>
      </c>
      <c r="Z17" s="14">
        <f>SUMIFS(REZTxCost_1!S:S,REZTxCost_1!$A:$A,$B$10)/1000-SUMIFS(REZTxCost_2!S:S,REZTxCost_2!$A:$A,$B$10)/1000</f>
        <v>-295.55696071214732</v>
      </c>
      <c r="AA17" s="14">
        <f>SUMIFS(REZTxCost_1!T:T,REZTxCost_1!$A:$A,$B$10)/1000-SUMIFS(REZTxCost_2!T:T,REZTxCost_2!$A:$A,$B$10)/1000</f>
        <v>-295.55696071214732</v>
      </c>
      <c r="AB17" s="14">
        <f>SUMIFS(REZTxCost_1!U:U,REZTxCost_1!$A:$A,$B$10)/1000-SUMIFS(REZTxCost_2!U:U,REZTxCost_2!$A:$A,$B$10)/1000</f>
        <v>-336.44425479118053</v>
      </c>
      <c r="AC17" s="14">
        <f>SUMIFS(REZTxCost_1!V:V,REZTxCost_1!$A:$A,$B$10)/1000-SUMIFS(REZTxCost_2!V:V,REZTxCost_2!$A:$A,$B$10)/1000</f>
        <v>-390.83761842325515</v>
      </c>
      <c r="AD17" s="14">
        <f>SUMIFS(REZTxCost_1!W:W,REZTxCost_1!$A:$A,$B$10)/1000-SUMIFS(REZTxCost_2!W:W,REZTxCost_2!$A:$A,$B$10)/1000</f>
        <v>-390.83761842325515</v>
      </c>
    </row>
    <row r="18" spans="1:60">
      <c r="E18" s="43"/>
      <c r="F18" s="42"/>
      <c r="G18" s="42"/>
      <c r="H18" s="7" t="s">
        <v>106</v>
      </c>
      <c r="I18" s="30">
        <f t="shared" si="0"/>
        <v>123.02271058319549</v>
      </c>
      <c r="J18" s="14">
        <f>SUMIFS(DSPCost_1!C:C,DSPCost_1!$A:$A,$B$10)/1000-SUMIFS(DSPCost_2!C:C,DSPCost_2!$A:$A,$B$10)/1000</f>
        <v>4.1105082893011513E-8</v>
      </c>
      <c r="K18" s="14">
        <f>SUMIFS(DSPCost_1!D:D,DSPCost_1!$A:$A,$B$10)/1000-SUMIFS(DSPCost_2!D:D,DSPCost_2!$A:$A,$B$10)/1000</f>
        <v>0</v>
      </c>
      <c r="L18" s="14">
        <f>SUMIFS(DSPCost_1!E:E,DSPCost_1!$A:$A,$B$10)/1000-SUMIFS(DSPCost_2!E:E,DSPCost_2!$A:$A,$B$10)/1000</f>
        <v>3.4047758037012636</v>
      </c>
      <c r="M18" s="14">
        <f>SUMIFS(DSPCost_1!F:F,DSPCost_1!$A:$A,$B$10)/1000-SUMIFS(DSPCost_2!F:F,DSPCost_2!$A:$A,$B$10)/1000</f>
        <v>11.019074307149056</v>
      </c>
      <c r="N18" s="14">
        <f>SUMIFS(DSPCost_1!G:G,DSPCost_1!$A:$A,$B$10)/1000-SUMIFS(DSPCost_2!G:G,DSPCost_2!$A:$A,$B$10)/1000</f>
        <v>10.02153718456214</v>
      </c>
      <c r="O18" s="14">
        <f>SUMIFS(DSPCost_1!H:H,DSPCost_1!$A:$A,$B$10)/1000-SUMIFS(DSPCost_2!H:H,DSPCost_2!$A:$A,$B$10)/1000</f>
        <v>0</v>
      </c>
      <c r="P18" s="14">
        <f>SUMIFS(DSPCost_1!I:I,DSPCost_1!$A:$A,$B$10)/1000-SUMIFS(DSPCost_2!I:I,DSPCost_2!$A:$A,$B$10)/1000</f>
        <v>2.8971761784103802</v>
      </c>
      <c r="Q18" s="14">
        <f>SUMIFS(DSPCost_1!J:J,DSPCost_1!$A:$A,$B$10)/1000-SUMIFS(DSPCost_2!J:J,DSPCost_2!$A:$A,$B$10)/1000</f>
        <v>6.12909344562736</v>
      </c>
      <c r="R18" s="14">
        <f>SUMIFS(DSPCost_1!K:K,DSPCost_1!$A:$A,$B$10)/1000-SUMIFS(DSPCost_2!K:K,DSPCost_2!$A:$A,$B$10)/1000</f>
        <v>23.145992974376629</v>
      </c>
      <c r="S18" s="14">
        <f>SUMIFS(DSPCost_1!L:L,DSPCost_1!$A:$A,$B$10)/1000-SUMIFS(DSPCost_2!L:L,DSPCost_2!$A:$A,$B$10)/1000</f>
        <v>0</v>
      </c>
      <c r="T18" s="14">
        <f>SUMIFS(DSPCost_1!M:M,DSPCost_1!$A:$A,$B$10)/1000-SUMIFS(DSPCost_2!M:M,DSPCost_2!$A:$A,$B$10)/1000</f>
        <v>4.1088230036928897</v>
      </c>
      <c r="U18" s="14">
        <f>SUMIFS(DSPCost_1!N:N,DSPCost_1!$A:$A,$B$10)/1000-SUMIFS(DSPCost_2!N:N,DSPCost_2!$A:$A,$B$10)/1000</f>
        <v>4.3748218321287906</v>
      </c>
      <c r="V18" s="14">
        <f>SUMIFS(DSPCost_1!O:O,DSPCost_1!$A:$A,$B$10)/1000-SUMIFS(DSPCost_2!O:O,DSPCost_2!$A:$A,$B$10)/1000</f>
        <v>2.8532575971060794</v>
      </c>
      <c r="W18" s="14">
        <f>SUMIFS(DSPCost_1!P:P,DSPCost_1!$A:$A,$B$10)/1000-SUMIFS(DSPCost_2!P:P,DSPCost_2!$A:$A,$B$10)/1000</f>
        <v>-8.6669379597105589</v>
      </c>
      <c r="X18" s="14">
        <f>SUMIFS(DSPCost_1!Q:Q,DSPCost_1!$A:$A,$B$10)/1000-SUMIFS(DSPCost_2!Q:Q,DSPCost_2!$A:$A,$B$10)/1000</f>
        <v>13.645617817132511</v>
      </c>
      <c r="Y18" s="14">
        <f>SUMIFS(DSPCost_1!R:R,DSPCost_1!$A:$A,$B$10)/1000-SUMIFS(DSPCost_2!R:R,DSPCost_2!$A:$A,$B$10)/1000</f>
        <v>43.704119211525331</v>
      </c>
      <c r="Z18" s="14">
        <f>SUMIFS(DSPCost_1!S:S,DSPCost_1!$A:$A,$B$10)/1000-SUMIFS(DSPCost_2!S:S,DSPCost_2!$A:$A,$B$10)/1000</f>
        <v>12.815476480773327</v>
      </c>
      <c r="AA18" s="14">
        <f>SUMIFS(DSPCost_1!T:T,DSPCost_1!$A:$A,$B$10)/1000-SUMIFS(DSPCost_2!T:T,DSPCost_2!$A:$A,$B$10)/1000</f>
        <v>68.24894337875628</v>
      </c>
      <c r="AB18" s="14">
        <f>SUMIFS(DSPCost_1!U:U,DSPCost_1!$A:$A,$B$10)/1000-SUMIFS(DSPCost_2!U:U,DSPCost_2!$A:$A,$B$10)/1000</f>
        <v>71.938899239276139</v>
      </c>
      <c r="AC18" s="14">
        <f>SUMIFS(DSPCost_1!V:V,DSPCost_1!$A:$A,$B$10)/1000-SUMIFS(DSPCost_2!V:V,DSPCost_2!$A:$A,$B$10)/1000</f>
        <v>1.9139405337760742</v>
      </c>
      <c r="AD18" s="14">
        <f>SUMIFS(DSPCost_1!W:W,DSPCost_1!$A:$A,$B$10)/1000-SUMIFS(DSPCost_2!W:W,DSPCost_2!$A:$A,$B$10)/1000</f>
        <v>67.044308762407908</v>
      </c>
    </row>
    <row r="19" spans="1:60">
      <c r="E19" s="43"/>
      <c r="F19" s="42"/>
      <c r="G19" s="42"/>
      <c r="H19" s="7" t="s">
        <v>107</v>
      </c>
      <c r="I19" s="30">
        <f t="shared" si="0"/>
        <v>-9.5804545585103114</v>
      </c>
      <c r="J19" s="14">
        <f>SUMIFS(RehabCost_1!C:C,RehabCost_1!$A:$A,$B$10)/1000-SUMIFS(RehabCost_2!C:C,RehabCost_2!$A:$A,$B$10)/1000</f>
        <v>0</v>
      </c>
      <c r="K19" s="14">
        <f>SUMIFS(RehabCost_1!D:D,RehabCost_1!$A:$A,$B$10)/1000-SUMIFS(RehabCost_2!D:D,RehabCost_2!$A:$A,$B$10)/1000</f>
        <v>0</v>
      </c>
      <c r="L19" s="14">
        <f>SUMIFS(RehabCost_1!E:E,RehabCost_1!$A:$A,$B$10)/1000-SUMIFS(RehabCost_2!E:E,RehabCost_2!$A:$A,$B$10)/1000</f>
        <v>0</v>
      </c>
      <c r="M19" s="14">
        <f>SUMIFS(RehabCost_1!F:F,RehabCost_1!$A:$A,$B$10)/1000-SUMIFS(RehabCost_2!F:F,RehabCost_2!$A:$A,$B$10)/1000</f>
        <v>0</v>
      </c>
      <c r="N19" s="14">
        <f>SUMIFS(RehabCost_1!G:G,RehabCost_1!$A:$A,$B$10)/1000-SUMIFS(RehabCost_2!G:G,RehabCost_2!$A:$A,$B$10)/1000</f>
        <v>0</v>
      </c>
      <c r="O19" s="14">
        <f>SUMIFS(RehabCost_1!H:H,RehabCost_1!$A:$A,$B$10)/1000-SUMIFS(RehabCost_2!H:H,RehabCost_2!$A:$A,$B$10)/1000</f>
        <v>0</v>
      </c>
      <c r="P19" s="14">
        <f>SUMIFS(RehabCost_1!I:I,RehabCost_1!$A:$A,$B$10)/1000-SUMIFS(RehabCost_2!I:I,RehabCost_2!$A:$A,$B$10)/1000</f>
        <v>0</v>
      </c>
      <c r="Q19" s="14">
        <f>SUMIFS(RehabCost_1!J:J,RehabCost_1!$A:$A,$B$10)/1000-SUMIFS(RehabCost_2!J:J,RehabCost_2!$A:$A,$B$10)/1000</f>
        <v>0</v>
      </c>
      <c r="R19" s="14">
        <f>SUMIFS(RehabCost_1!K:K,RehabCost_1!$A:$A,$B$10)/1000-SUMIFS(RehabCost_2!K:K,RehabCost_2!$A:$A,$B$10)/1000</f>
        <v>1.6254375623248052E-9</v>
      </c>
      <c r="S19" s="14">
        <f>SUMIFS(RehabCost_1!L:L,RehabCost_1!$A:$A,$B$10)/1000-SUMIFS(RehabCost_2!L:L,RehabCost_2!$A:$A,$B$10)/1000</f>
        <v>-1.6254517731795204E-9</v>
      </c>
      <c r="T19" s="14">
        <f>SUMIFS(RehabCost_1!M:M,RehabCost_1!$A:$A,$B$10)/1000-SUMIFS(RehabCost_2!M:M,RehabCost_2!$A:$A,$B$10)/1000</f>
        <v>0</v>
      </c>
      <c r="U19" s="14">
        <f>SUMIFS(RehabCost_1!N:N,RehabCost_1!$A:$A,$B$10)/1000-SUMIFS(RehabCost_2!N:N,RehabCost_2!$A:$A,$B$10)/1000</f>
        <v>0</v>
      </c>
      <c r="V19" s="14">
        <f>SUMIFS(RehabCost_1!O:O,RehabCost_1!$A:$A,$B$10)/1000-SUMIFS(RehabCost_2!O:O,RehabCost_2!$A:$A,$B$10)/1000</f>
        <v>0</v>
      </c>
      <c r="W19" s="14">
        <f>SUMIFS(RehabCost_1!P:P,RehabCost_1!$A:$A,$B$10)/1000-SUMIFS(RehabCost_2!P:P,RehabCost_2!$A:$A,$B$10)/1000</f>
        <v>0</v>
      </c>
      <c r="X19" s="14">
        <f>SUMIFS(RehabCost_1!Q:Q,RehabCost_1!$A:$A,$B$10)/1000-SUMIFS(RehabCost_2!Q:Q,RehabCost_2!$A:$A,$B$10)/1000</f>
        <v>-3.4227734344788132</v>
      </c>
      <c r="Y19" s="14">
        <f>SUMIFS(RehabCost_1!R:R,RehabCost_1!$A:$A,$B$10)/1000-SUMIFS(RehabCost_2!R:R,RehabCost_2!$A:$A,$B$10)/1000</f>
        <v>-2.7172496187794621</v>
      </c>
      <c r="Z19" s="14">
        <f>SUMIFS(RehabCost_1!S:S,RehabCost_1!$A:$A,$B$10)/1000-SUMIFS(RehabCost_2!S:S,RehabCost_2!$A:$A,$B$10)/1000</f>
        <v>-6.3615094772775933</v>
      </c>
      <c r="AA19" s="14">
        <f>SUMIFS(RehabCost_1!T:T,RehabCost_1!$A:$A,$B$10)/1000-SUMIFS(RehabCost_2!T:T,RehabCost_2!$A:$A,$B$10)/1000</f>
        <v>-9.9341248120651322</v>
      </c>
      <c r="AB19" s="14">
        <f>SUMIFS(RehabCost_1!U:U,RehabCost_1!$A:$A,$B$10)/1000-SUMIFS(RehabCost_2!U:U,RehabCost_2!$A:$A,$B$10)/1000</f>
        <v>-4.1271996475560826</v>
      </c>
      <c r="AC19" s="14">
        <f>SUMIFS(RehabCost_1!V:V,RehabCost_1!$A:$A,$B$10)/1000-SUMIFS(RehabCost_2!V:V,RehabCost_2!$A:$A,$B$10)/1000</f>
        <v>-2.7707645831364598</v>
      </c>
      <c r="AD19" s="14">
        <f>SUMIFS(RehabCost_1!W:W,RehabCost_1!$A:$A,$B$10)/1000-SUMIFS(RehabCost_2!W:W,RehabCost_2!$A:$A,$B$10)/1000</f>
        <v>0</v>
      </c>
    </row>
    <row r="20" spans="1:60">
      <c r="E20" s="43"/>
      <c r="F20" s="42"/>
      <c r="G20" s="42"/>
      <c r="H20" s="7" t="s">
        <v>108</v>
      </c>
      <c r="I20" s="30">
        <f t="shared" si="0"/>
        <v>-4406.7636693398817</v>
      </c>
      <c r="J20" s="14">
        <f>SUMIFS(ICTxCost_1!C:C,ICTxCost_1!$A:$A,$B$10)/1000-SUMIFS(ICTxCost_2!C:C,ICTxCost_2!$A:$A,$B$10)/1000</f>
        <v>0</v>
      </c>
      <c r="K20" s="14">
        <f>SUMIFS(ICTxCost_1!D:D,ICTxCost_1!$A:$A,$B$10)/1000-SUMIFS(ICTxCost_2!D:D,ICTxCost_2!$A:$A,$B$10)/1000</f>
        <v>-7.6188444818851693</v>
      </c>
      <c r="L20" s="14">
        <f>SUMIFS(ICTxCost_1!E:E,ICTxCost_1!$A:$A,$B$10)/1000-SUMIFS(ICTxCost_2!E:E,ICTxCost_2!$A:$A,$B$10)/1000</f>
        <v>-7.6188444818851693</v>
      </c>
      <c r="M20" s="14">
        <f>SUMIFS(ICTxCost_1!F:F,ICTxCost_1!$A:$A,$B$10)/1000-SUMIFS(ICTxCost_2!F:F,ICTxCost_2!$A:$A,$B$10)/1000</f>
        <v>-137.11408751951836</v>
      </c>
      <c r="N20" s="14">
        <f>SUMIFS(ICTxCost_1!G:G,ICTxCost_1!$A:$A,$B$10)/1000-SUMIFS(ICTxCost_2!G:G,ICTxCost_2!$A:$A,$B$10)/1000</f>
        <v>-289.49097715722178</v>
      </c>
      <c r="O20" s="14">
        <f>SUMIFS(ICTxCost_1!H:H,ICTxCost_1!$A:$A,$B$10)/1000-SUMIFS(ICTxCost_2!H:H,ICTxCost_2!$A:$A,$B$10)/1000</f>
        <v>-289.49097715722178</v>
      </c>
      <c r="P20" s="14">
        <f>SUMIFS(ICTxCost_1!I:I,ICTxCost_1!$A:$A,$B$10)/1000-SUMIFS(ICTxCost_2!I:I,ICTxCost_2!$A:$A,$B$10)/1000</f>
        <v>-289.49097715722178</v>
      </c>
      <c r="Q20" s="14">
        <f>SUMIFS(ICTxCost_1!J:J,ICTxCost_1!$A:$A,$B$10)/1000-SUMIFS(ICTxCost_2!J:J,ICTxCost_2!$A:$A,$B$10)/1000</f>
        <v>-423.36495876748978</v>
      </c>
      <c r="R20" s="14">
        <f>SUMIFS(ICTxCost_1!K:K,ICTxCost_1!$A:$A,$B$10)/1000-SUMIFS(ICTxCost_2!K:K,ICTxCost_2!$A:$A,$B$10)/1000</f>
        <v>-423.36495876748978</v>
      </c>
      <c r="S20" s="14">
        <f>SUMIFS(ICTxCost_1!L:L,ICTxCost_1!$A:$A,$B$10)/1000-SUMIFS(ICTxCost_2!L:L,ICTxCost_2!$A:$A,$B$10)/1000</f>
        <v>-423.36495876748978</v>
      </c>
      <c r="T20" s="14">
        <f>SUMIFS(ICTxCost_1!M:M,ICTxCost_1!$A:$A,$B$10)/1000-SUMIFS(ICTxCost_2!M:M,ICTxCost_2!$A:$A,$B$10)/1000</f>
        <v>-518.41911373196183</v>
      </c>
      <c r="U20" s="14">
        <f>SUMIFS(ICTxCost_1!N:N,ICTxCost_1!$A:$A,$B$10)/1000-SUMIFS(ICTxCost_2!N:N,ICTxCost_2!$A:$A,$B$10)/1000</f>
        <v>-671.88440972422029</v>
      </c>
      <c r="V20" s="14">
        <f>SUMIFS(ICTxCost_1!O:O,ICTxCost_1!$A:$A,$B$10)/1000-SUMIFS(ICTxCost_2!O:O,ICTxCost_2!$A:$A,$B$10)/1000</f>
        <v>-671.88440972422029</v>
      </c>
      <c r="W20" s="14">
        <f>SUMIFS(ICTxCost_1!P:P,ICTxCost_1!$A:$A,$B$10)/1000-SUMIFS(ICTxCost_2!P:P,ICTxCost_2!$A:$A,$B$10)/1000</f>
        <v>-671.88440972422029</v>
      </c>
      <c r="X20" s="14">
        <f>SUMIFS(ICTxCost_1!Q:Q,ICTxCost_1!$A:$A,$B$10)/1000-SUMIFS(ICTxCost_2!Q:Q,ICTxCost_2!$A:$A,$B$10)/1000</f>
        <v>-880.49562768060002</v>
      </c>
      <c r="Y20" s="14">
        <f>SUMIFS(ICTxCost_1!R:R,ICTxCost_1!$A:$A,$B$10)/1000-SUMIFS(ICTxCost_2!R:R,ICTxCost_2!$A:$A,$B$10)/1000</f>
        <v>-880.49562768060002</v>
      </c>
      <c r="Z20" s="14">
        <f>SUMIFS(ICTxCost_1!S:S,ICTxCost_1!$A:$A,$B$10)/1000-SUMIFS(ICTxCost_2!S:S,ICTxCost_2!$A:$A,$B$10)/1000</f>
        <v>-880.49562768060002</v>
      </c>
      <c r="AA20" s="14">
        <f>SUMIFS(ICTxCost_1!T:T,ICTxCost_1!$A:$A,$B$10)/1000-SUMIFS(ICTxCost_2!T:T,ICTxCost_2!$A:$A,$B$10)/1000</f>
        <v>-880.49562768060002</v>
      </c>
      <c r="AB20" s="14">
        <f>SUMIFS(ICTxCost_1!U:U,ICTxCost_1!$A:$A,$B$10)/1000-SUMIFS(ICTxCost_2!U:U,ICTxCost_2!$A:$A,$B$10)/1000</f>
        <v>-880.49562768060002</v>
      </c>
      <c r="AC20" s="14">
        <f>SUMIFS(ICTxCost_1!V:V,ICTxCost_1!$A:$A,$B$10)/1000-SUMIFS(ICTxCost_2!V:V,ICTxCost_2!$A:$A,$B$10)/1000</f>
        <v>-880.49562768060002</v>
      </c>
      <c r="AD20" s="14">
        <f>SUMIFS(ICTxCost_1!W:W,ICTxCost_1!$A:$A,$B$10)/1000-SUMIFS(ICTxCost_2!W:W,ICTxCost_2!$A:$A,$B$10)/1000</f>
        <v>-880.49562768060002</v>
      </c>
    </row>
    <row r="21" spans="1:60">
      <c r="G21" s="43"/>
      <c r="H21" s="15" t="s">
        <v>313</v>
      </c>
      <c r="I21" s="16">
        <f t="shared" ref="I21:AD21" si="1">SUM(I13:I20)</f>
        <v>7152.2628912346627</v>
      </c>
      <c r="J21" s="16">
        <f t="shared" si="1"/>
        <v>1.9334603725074118E-4</v>
      </c>
      <c r="K21" s="16">
        <f t="shared" si="1"/>
        <v>-2.3482769976494033</v>
      </c>
      <c r="L21" s="16">
        <f t="shared" si="1"/>
        <v>4.0380508765664516</v>
      </c>
      <c r="M21" s="16">
        <f t="shared" si="1"/>
        <v>27.05701107066821</v>
      </c>
      <c r="N21" s="16">
        <f t="shared" si="1"/>
        <v>-105.9057668708175</v>
      </c>
      <c r="O21" s="16">
        <f t="shared" si="1"/>
        <v>-94.780014245865686</v>
      </c>
      <c r="P21" s="16">
        <f t="shared" si="1"/>
        <v>-100.84155614403159</v>
      </c>
      <c r="Q21" s="16">
        <f t="shared" si="1"/>
        <v>-159.75966889277885</v>
      </c>
      <c r="R21" s="16">
        <f t="shared" si="1"/>
        <v>-15.035343250553979</v>
      </c>
      <c r="S21" s="16">
        <f t="shared" si="1"/>
        <v>-6.7745687231688976</v>
      </c>
      <c r="T21" s="16">
        <f t="shared" si="1"/>
        <v>-42.440118578330612</v>
      </c>
      <c r="U21" s="16">
        <f t="shared" si="1"/>
        <v>1235.6990783482179</v>
      </c>
      <c r="V21" s="16">
        <f t="shared" si="1"/>
        <v>1171.958539823825</v>
      </c>
      <c r="W21" s="16">
        <f t="shared" si="1"/>
        <v>1150.9694516705813</v>
      </c>
      <c r="X21" s="16">
        <f t="shared" si="1"/>
        <v>1540.9378036524772</v>
      </c>
      <c r="Y21" s="16">
        <f t="shared" si="1"/>
        <v>2028.9712792512278</v>
      </c>
      <c r="Z21" s="16">
        <f t="shared" si="1"/>
        <v>3215.4656616482976</v>
      </c>
      <c r="AA21" s="16">
        <f t="shared" si="1"/>
        <v>3298.3707146105467</v>
      </c>
      <c r="AB21" s="16">
        <f t="shared" si="1"/>
        <v>3145.3080193552764</v>
      </c>
      <c r="AC21" s="16">
        <f t="shared" si="1"/>
        <v>2941.4508826670381</v>
      </c>
      <c r="AD21" s="16">
        <f t="shared" si="1"/>
        <v>2702.6724715401192</v>
      </c>
    </row>
    <row r="22" spans="1:60">
      <c r="H22" s="8"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139</v>
      </c>
    </row>
    <row r="28" spans="1:60" s="63" customFormat="1" ht="26.5"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 thickTop="1">
      <c r="A29" s="8" t="s">
        <v>76</v>
      </c>
      <c r="B29" s="20" t="s">
        <v>77</v>
      </c>
    </row>
    <row r="31" spans="1:60">
      <c r="H31" s="81"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60">
      <c r="H32" s="6" t="s">
        <v>113</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0</v>
      </c>
      <c r="L32" s="1">
        <f>SUMIFS(Capacity_1!G:G,Capacity_1!$A:$A,$B$29,Capacity_1!$B:$B,$H32)-SUMIFS(Capacity_2!G:G,Capacity_2!$A:$A,$B$29,Capacity_2!$B:$B,$H32)</f>
        <v>0</v>
      </c>
      <c r="M32" s="1">
        <f>SUMIFS(Capacity_1!H:H,Capacity_1!$A:$A,$B$29,Capacity_1!$B:$B,$H32)-SUMIFS(Capacity_2!H:H,Capacity_2!$A:$A,$B$29,Capacity_2!$B:$B,$H32)</f>
        <v>0</v>
      </c>
      <c r="N32" s="1">
        <f>SUMIFS(Capacity_1!I:I,Capacity_1!$A:$A,$B$29,Capacity_1!$B:$B,$H32)-SUMIFS(Capacity_2!I:I,Capacity_2!$A:$A,$B$29,Capacity_2!$B:$B,$H32)</f>
        <v>0</v>
      </c>
      <c r="O32" s="1">
        <f>SUMIFS(Capacity_1!J:J,Capacity_1!$A:$A,$B$29,Capacity_1!$B:$B,$H32)-SUMIFS(Capacity_2!J:J,Capacity_2!$A:$A,$B$29,Capacity_2!$B:$B,$H32)</f>
        <v>0</v>
      </c>
      <c r="P32" s="1">
        <f>SUMIFS(Capacity_1!K:K,Capacity_1!$A:$A,$B$29,Capacity_1!$B:$B,$H32)-SUMIFS(Capacity_2!K:K,Capacity_2!$A:$A,$B$29,Capacity_2!$B:$B,$H32)</f>
        <v>0</v>
      </c>
      <c r="Q32" s="1">
        <f>SUMIFS(Capacity_1!L:L,Capacity_1!$A:$A,$B$29,Capacity_1!$B:$B,$H32)-SUMIFS(Capacity_2!L:L,Capacity_2!$A:$A,$B$29,Capacity_2!$B:$B,$H32)</f>
        <v>0</v>
      </c>
      <c r="R32" s="1">
        <f>SUMIFS(Capacity_1!M:M,Capacity_1!$A:$A,$B$29,Capacity_1!$B:$B,$H32)-SUMIFS(Capacity_2!M:M,Capacity_2!$A:$A,$B$29,Capacity_2!$B:$B,$H32)</f>
        <v>0</v>
      </c>
      <c r="S32" s="1">
        <f>SUMIFS(Capacity_1!N:N,Capacity_1!$A:$A,$B$29,Capacity_1!$B:$B,$H32)-SUMIFS(Capacity_2!N:N,Capacity_2!$A:$A,$B$29,Capacity_2!$B:$B,$H32)</f>
        <v>0</v>
      </c>
      <c r="T32" s="1">
        <f>SUMIFS(Capacity_1!O:O,Capacity_1!$A:$A,$B$29,Capacity_1!$B:$B,$H32)-SUMIFS(Capacity_2!O:O,Capacity_2!$A:$A,$B$29,Capacity_2!$B:$B,$H32)</f>
        <v>0</v>
      </c>
      <c r="U32" s="1">
        <f>SUMIFS(Capacity_1!P:P,Capacity_1!$A:$A,$B$29,Capacity_1!$B:$B,$H32)-SUMIFS(Capacity_2!P:P,Capacity_2!$A:$A,$B$29,Capacity_2!$B:$B,$H32)</f>
        <v>0</v>
      </c>
      <c r="V32" s="1">
        <f>SUMIFS(Capacity_1!Q:Q,Capacity_1!$A:$A,$B$29,Capacity_1!$B:$B,$H32)-SUMIFS(Capacity_2!Q:Q,Capacity_2!$A:$A,$B$29,Capacity_2!$B:$B,$H32)</f>
        <v>0</v>
      </c>
      <c r="W32" s="1">
        <f>SUMIFS(Capacity_1!R:R,Capacity_1!$A:$A,$B$29,Capacity_1!$B:$B,$H32)-SUMIFS(Capacity_2!R:R,Capacity_2!$A:$A,$B$29,Capacity_2!$B:$B,$H32)</f>
        <v>0</v>
      </c>
      <c r="X32" s="1">
        <f>SUMIFS(Capacity_1!S:S,Capacity_1!$A:$A,$B$29,Capacity_1!$B:$B,$H32)-SUMIFS(Capacity_2!S:S,Capacity_2!$A:$A,$B$29,Capacity_2!$B:$B,$H32)</f>
        <v>0</v>
      </c>
      <c r="Y32" s="1">
        <f>SUMIFS(Capacity_1!T:T,Capacity_1!$A:$A,$B$29,Capacity_1!$B:$B,$H32)-SUMIFS(Capacity_2!T:T,Capacity_2!$A:$A,$B$29,Capacity_2!$B:$B,$H32)</f>
        <v>0</v>
      </c>
      <c r="Z32" s="1">
        <f>SUMIFS(Capacity_1!U:U,Capacity_1!$A:$A,$B$29,Capacity_1!$B:$B,$H32)-SUMIFS(Capacity_2!U:U,Capacity_2!$A:$A,$B$29,Capacity_2!$B:$B,$H32)</f>
        <v>0</v>
      </c>
      <c r="AA32" s="1">
        <f>SUMIFS(Capacity_1!V:V,Capacity_1!$A:$A,$B$29,Capacity_1!$B:$B,$H32)-SUMIFS(Capacity_2!V:V,Capacity_2!$A:$A,$B$29,Capacity_2!$B:$B,$H32)</f>
        <v>0</v>
      </c>
      <c r="AB32" s="1">
        <f>SUMIFS(Capacity_1!W:W,Capacity_1!$A:$A,$B$29,Capacity_1!$B:$B,$H32)-SUMIFS(Capacity_2!W:W,Capacity_2!$A:$A,$B$29,Capacity_2!$B:$B,$H32)</f>
        <v>0</v>
      </c>
      <c r="AC32" s="1">
        <f>SUMIFS(Capacity_1!X:X,Capacity_1!$A:$A,$B$29,Capacity_1!$B:$B,$H32)-SUMIFS(Capacity_2!X:X,Capacity_2!$A:$A,$B$29,Capacity_2!$B:$B,$H32)</f>
        <v>0</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114</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0</v>
      </c>
      <c r="O33" s="1">
        <f>SUMIFS(Capacity_1!J:J,Capacity_1!$A:$A,$B$29,Capacity_1!$B:$B,$H33)-SUMIFS(Capacity_2!J:J,Capacity_2!$A:$A,$B$29,Capacity_2!$B:$B,$H33)</f>
        <v>0</v>
      </c>
      <c r="P33" s="1">
        <f>SUMIFS(Capacity_1!K:K,Capacity_1!$A:$A,$B$29,Capacity_1!$B:$B,$H33)-SUMIFS(Capacity_2!K:K,Capacity_2!$A:$A,$B$29,Capacity_2!$B:$B,$H33)</f>
        <v>0</v>
      </c>
      <c r="Q33" s="1">
        <f>SUMIFS(Capacity_1!L:L,Capacity_1!$A:$A,$B$29,Capacity_1!$B:$B,$H33)-SUMIFS(Capacity_2!L:L,Capacity_2!$A:$A,$B$29,Capacity_2!$B:$B,$H33)</f>
        <v>-9.999894245993346E-9</v>
      </c>
      <c r="R33" s="1">
        <f>SUMIFS(Capacity_1!M:M,Capacity_1!$A:$A,$B$29,Capacity_1!$B:$B,$H33)-SUMIFS(Capacity_2!M:M,Capacity_2!$A:$A,$B$29,Capacity_2!$B:$B,$H33)</f>
        <v>0</v>
      </c>
      <c r="S33" s="1">
        <f>SUMIFS(Capacity_1!N:N,Capacity_1!$A:$A,$B$29,Capacity_1!$B:$B,$H33)-SUMIFS(Capacity_2!N:N,Capacity_2!$A:$A,$B$29,Capacity_2!$B:$B,$H33)</f>
        <v>0</v>
      </c>
      <c r="T33" s="1">
        <f>SUMIFS(Capacity_1!O:O,Capacity_1!$A:$A,$B$29,Capacity_1!$B:$B,$H33)-SUMIFS(Capacity_2!O:O,Capacity_2!$A:$A,$B$29,Capacity_2!$B:$B,$H33)</f>
        <v>0</v>
      </c>
      <c r="U33" s="1">
        <f>SUMIFS(Capacity_1!P:P,Capacity_1!$A:$A,$B$29,Capacity_1!$B:$B,$H33)-SUMIFS(Capacity_2!P:P,Capacity_2!$A:$A,$B$29,Capacity_2!$B:$B,$H33)</f>
        <v>0</v>
      </c>
      <c r="V33" s="1">
        <f>SUMIFS(Capacity_1!Q:Q,Capacity_1!$A:$A,$B$29,Capacity_1!$B:$B,$H33)-SUMIFS(Capacity_2!Q:Q,Capacity_2!$A:$A,$B$29,Capacity_2!$B:$B,$H33)</f>
        <v>0</v>
      </c>
      <c r="W33" s="1">
        <f>SUMIFS(Capacity_1!R:R,Capacity_1!$A:$A,$B$29,Capacity_1!$B:$B,$H33)-SUMIFS(Capacity_2!R:R,Capacity_2!$A:$A,$B$29,Capacity_2!$B:$B,$H33)</f>
        <v>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115</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0</v>
      </c>
      <c r="AC34" s="1">
        <f>SUMIFS(Capacity_1!X:X,Capacity_1!$A:$A,$B$29,Capacity_1!$B:$B,$H34)-SUMIFS(Capacity_2!X:X,Capacity_2!$A:$A,$B$29,Capacity_2!$B:$B,$H34)</f>
        <v>0</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116</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312.20613539999977</v>
      </c>
      <c r="M35" s="1">
        <f>SUMIFS(Capacity_1!H:H,Capacity_1!$A:$A,$B$29,Capacity_1!$B:$B,$H35)-SUMIFS(Capacity_2!H:H,Capacity_2!$A:$A,$B$29,Capacity_2!$B:$B,$H35)</f>
        <v>312.20613539999977</v>
      </c>
      <c r="N35" s="1">
        <f>SUMIFS(Capacity_1!I:I,Capacity_1!$A:$A,$B$29,Capacity_1!$B:$B,$H35)-SUMIFS(Capacity_2!I:I,Capacity_2!$A:$A,$B$29,Capacity_2!$B:$B,$H35)</f>
        <v>312.20613539999977</v>
      </c>
      <c r="O35" s="1">
        <f>SUMIFS(Capacity_1!J:J,Capacity_1!$A:$A,$B$29,Capacity_1!$B:$B,$H35)-SUMIFS(Capacity_2!J:J,Capacity_2!$A:$A,$B$29,Capacity_2!$B:$B,$H35)</f>
        <v>312.20613539999977</v>
      </c>
      <c r="P35" s="1">
        <f>SUMIFS(Capacity_1!K:K,Capacity_1!$A:$A,$B$29,Capacity_1!$B:$B,$H35)-SUMIFS(Capacity_2!K:K,Capacity_2!$A:$A,$B$29,Capacity_2!$B:$B,$H35)</f>
        <v>582.92819538000003</v>
      </c>
      <c r="Q35" s="1">
        <f>SUMIFS(Capacity_1!L:L,Capacity_1!$A:$A,$B$29,Capacity_1!$B:$B,$H35)-SUMIFS(Capacity_2!L:L,Capacity_2!$A:$A,$B$29,Capacity_2!$B:$B,$H35)</f>
        <v>1820.2580294399995</v>
      </c>
      <c r="R35" s="1">
        <f>SUMIFS(Capacity_1!M:M,Capacity_1!$A:$A,$B$29,Capacity_1!$B:$B,$H35)-SUMIFS(Capacity_2!M:M,Capacity_2!$A:$A,$B$29,Capacity_2!$B:$B,$H35)</f>
        <v>1820.2580294399995</v>
      </c>
      <c r="S35" s="1">
        <f>SUMIFS(Capacity_1!N:N,Capacity_1!$A:$A,$B$29,Capacity_1!$B:$B,$H35)-SUMIFS(Capacity_2!N:N,Capacity_2!$A:$A,$B$29,Capacity_2!$B:$B,$H35)</f>
        <v>1820.2580294399995</v>
      </c>
      <c r="T35" s="1">
        <f>SUMIFS(Capacity_1!O:O,Capacity_1!$A:$A,$B$29,Capacity_1!$B:$B,$H35)-SUMIFS(Capacity_2!O:O,Capacity_2!$A:$A,$B$29,Capacity_2!$B:$B,$H35)</f>
        <v>4122.4837071600004</v>
      </c>
      <c r="U35" s="1">
        <f>SUMIFS(Capacity_1!P:P,Capacity_1!$A:$A,$B$29,Capacity_1!$B:$B,$H35)-SUMIFS(Capacity_2!P:P,Capacity_2!$A:$A,$B$29,Capacity_2!$B:$B,$H35)</f>
        <v>4122.4837071599995</v>
      </c>
      <c r="V35" s="1">
        <f>SUMIFS(Capacity_1!Q:Q,Capacity_1!$A:$A,$B$29,Capacity_1!$B:$B,$H35)-SUMIFS(Capacity_2!Q:Q,Capacity_2!$A:$A,$B$29,Capacity_2!$B:$B,$H35)</f>
        <v>4327.2049708200011</v>
      </c>
      <c r="W35" s="1">
        <f>SUMIFS(Capacity_1!R:R,Capacity_1!$A:$A,$B$29,Capacity_1!$B:$B,$H35)-SUMIFS(Capacity_2!R:R,Capacity_2!$A:$A,$B$29,Capacity_2!$B:$B,$H35)</f>
        <v>5285.2205425200009</v>
      </c>
      <c r="X35" s="1">
        <f>SUMIFS(Capacity_1!S:S,Capacity_1!$A:$A,$B$29,Capacity_1!$B:$B,$H35)-SUMIFS(Capacity_2!S:S,Capacity_2!$A:$A,$B$29,Capacity_2!$B:$B,$H35)</f>
        <v>6378.8762731200004</v>
      </c>
      <c r="Y35" s="1">
        <f>SUMIFS(Capacity_1!T:T,Capacity_1!$A:$A,$B$29,Capacity_1!$B:$B,$H35)-SUMIFS(Capacity_2!T:T,Capacity_2!$A:$A,$B$29,Capacity_2!$B:$B,$H35)</f>
        <v>7343.4656022599993</v>
      </c>
      <c r="Z35" s="1">
        <f>SUMIFS(Capacity_1!U:U,Capacity_1!$A:$A,$B$29,Capacity_1!$B:$B,$H35)-SUMIFS(Capacity_2!U:U,Capacity_2!$A:$A,$B$29,Capacity_2!$B:$B,$H35)</f>
        <v>7875.5304521399994</v>
      </c>
      <c r="AA35" s="1">
        <f>SUMIFS(Capacity_1!V:V,Capacity_1!$A:$A,$B$29,Capacity_1!$B:$B,$H35)-SUMIFS(Capacity_2!V:V,Capacity_2!$A:$A,$B$29,Capacity_2!$B:$B,$H35)</f>
        <v>8034.0922262999993</v>
      </c>
      <c r="AB35" s="1">
        <f>SUMIFS(Capacity_1!W:W,Capacity_1!$A:$A,$B$29,Capacity_1!$B:$B,$H35)-SUMIFS(Capacity_2!W:W,Capacity_2!$A:$A,$B$29,Capacity_2!$B:$B,$H35)</f>
        <v>8034.0922262999993</v>
      </c>
      <c r="AC35" s="1">
        <f>SUMIFS(Capacity_1!X:X,Capacity_1!$A:$A,$B$29,Capacity_1!$B:$B,$H35)-SUMIFS(Capacity_2!X:X,Capacity_2!$A:$A,$B$29,Capacity_2!$B:$B,$H35)</f>
        <v>8738.3220086999991</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117</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-390</v>
      </c>
      <c r="Q36" s="1">
        <f>SUMIFS(Capacity_1!L:L,Capacity_1!$A:$A,$B$29,Capacity_1!$B:$B,$H36)-SUMIFS(Capacity_2!L:L,Capacity_2!$A:$A,$B$29,Capacity_2!$B:$B,$H36)</f>
        <v>-390</v>
      </c>
      <c r="R36" s="1">
        <f>SUMIFS(Capacity_1!M:M,Capacity_1!$A:$A,$B$29,Capacity_1!$B:$B,$H36)-SUMIFS(Capacity_2!M:M,Capacity_2!$A:$A,$B$29,Capacity_2!$B:$B,$H36)</f>
        <v>-390</v>
      </c>
      <c r="S36" s="1">
        <f>SUMIFS(Capacity_1!N:N,Capacity_1!$A:$A,$B$29,Capacity_1!$B:$B,$H36)-SUMIFS(Capacity_2!N:N,Capacity_2!$A:$A,$B$29,Capacity_2!$B:$B,$H36)</f>
        <v>-390</v>
      </c>
      <c r="T36" s="1">
        <f>SUMIFS(Capacity_1!O:O,Capacity_1!$A:$A,$B$29,Capacity_1!$B:$B,$H36)-SUMIFS(Capacity_2!O:O,Capacity_2!$A:$A,$B$29,Capacity_2!$B:$B,$H36)</f>
        <v>-390</v>
      </c>
      <c r="U36" s="1">
        <f>SUMIFS(Capacity_1!P:P,Capacity_1!$A:$A,$B$29,Capacity_1!$B:$B,$H36)-SUMIFS(Capacity_2!P:P,Capacity_2!$A:$A,$B$29,Capacity_2!$B:$B,$H36)</f>
        <v>-390</v>
      </c>
      <c r="V36" s="1">
        <f>SUMIFS(Capacity_1!Q:Q,Capacity_1!$A:$A,$B$29,Capacity_1!$B:$B,$H36)-SUMIFS(Capacity_2!Q:Q,Capacity_2!$A:$A,$B$29,Capacity_2!$B:$B,$H36)</f>
        <v>-390</v>
      </c>
      <c r="W36" s="1">
        <f>SUMIFS(Capacity_1!R:R,Capacity_1!$A:$A,$B$29,Capacity_1!$B:$B,$H36)-SUMIFS(Capacity_2!R:R,Capacity_2!$A:$A,$B$29,Capacity_2!$B:$B,$H36)</f>
        <v>-390</v>
      </c>
      <c r="X36" s="1">
        <f>SUMIFS(Capacity_1!S:S,Capacity_1!$A:$A,$B$29,Capacity_1!$B:$B,$H36)-SUMIFS(Capacity_2!S:S,Capacity_2!$A:$A,$B$29,Capacity_2!$B:$B,$H36)</f>
        <v>-390</v>
      </c>
      <c r="Y36" s="1">
        <f>SUMIFS(Capacity_1!T:T,Capacity_1!$A:$A,$B$29,Capacity_1!$B:$B,$H36)-SUMIFS(Capacity_2!T:T,Capacity_2!$A:$A,$B$29,Capacity_2!$B:$B,$H36)</f>
        <v>-390</v>
      </c>
      <c r="Z36" s="1">
        <f>SUMIFS(Capacity_1!U:U,Capacity_1!$A:$A,$B$29,Capacity_1!$B:$B,$H36)-SUMIFS(Capacity_2!U:U,Capacity_2!$A:$A,$B$29,Capacity_2!$B:$B,$H36)</f>
        <v>-390</v>
      </c>
      <c r="AA36" s="1">
        <f>SUMIFS(Capacity_1!V:V,Capacity_1!$A:$A,$B$29,Capacity_1!$B:$B,$H36)-SUMIFS(Capacity_2!V:V,Capacity_2!$A:$A,$B$29,Capacity_2!$B:$B,$H36)</f>
        <v>-390</v>
      </c>
      <c r="AB36" s="1">
        <f>SUMIFS(Capacity_1!W:W,Capacity_1!$A:$A,$B$29,Capacity_1!$B:$B,$H36)-SUMIFS(Capacity_2!W:W,Capacity_2!$A:$A,$B$29,Capacity_2!$B:$B,$H36)</f>
        <v>-390</v>
      </c>
      <c r="AC36" s="1">
        <f>SUMIFS(Capacity_1!X:X,Capacity_1!$A:$A,$B$29,Capacity_1!$B:$B,$H36)-SUMIFS(Capacity_2!X:X,Capacity_2!$A:$A,$B$29,Capacity_2!$B:$B,$H36)</f>
        <v>-390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118</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39.903662239999903</v>
      </c>
      <c r="N37" s="1">
        <f>SUMIFS(Capacity_1!I:I,Capacity_1!$A:$A,$B$29,Capacity_1!$B:$B,$H37)-SUMIFS(Capacity_2!I:I,Capacity_2!$A:$A,$B$29,Capacity_2!$B:$B,$H37)</f>
        <v>39.903662239999449</v>
      </c>
      <c r="O37" s="1">
        <f>SUMIFS(Capacity_1!J:J,Capacity_1!$A:$A,$B$29,Capacity_1!$B:$B,$H37)-SUMIFS(Capacity_2!J:J,Capacity_2!$A:$A,$B$29,Capacity_2!$B:$B,$H37)</f>
        <v>39.903662240000358</v>
      </c>
      <c r="P37" s="1">
        <f>SUMIFS(Capacity_1!K:K,Capacity_1!$A:$A,$B$29,Capacity_1!$B:$B,$H37)-SUMIFS(Capacity_2!K:K,Capacity_2!$A:$A,$B$29,Capacity_2!$B:$B,$H37)</f>
        <v>39.903662239999903</v>
      </c>
      <c r="Q37" s="1">
        <f>SUMIFS(Capacity_1!L:L,Capacity_1!$A:$A,$B$29,Capacity_1!$B:$B,$H37)-SUMIFS(Capacity_2!L:L,Capacity_2!$A:$A,$B$29,Capacity_2!$B:$B,$H37)</f>
        <v>39.903662240000358</v>
      </c>
      <c r="R37" s="1">
        <f>SUMIFS(Capacity_1!M:M,Capacity_1!$A:$A,$B$29,Capacity_1!$B:$B,$H37)-SUMIFS(Capacity_2!M:M,Capacity_2!$A:$A,$B$29,Capacity_2!$B:$B,$H37)</f>
        <v>262.10581726999999</v>
      </c>
      <c r="S37" s="1">
        <f>SUMIFS(Capacity_1!N:N,Capacity_1!$A:$A,$B$29,Capacity_1!$B:$B,$H37)-SUMIFS(Capacity_2!N:N,Capacity_2!$A:$A,$B$29,Capacity_2!$B:$B,$H37)</f>
        <v>711.2676565099996</v>
      </c>
      <c r="T37" s="1">
        <f>SUMIFS(Capacity_1!O:O,Capacity_1!$A:$A,$B$29,Capacity_1!$B:$B,$H37)-SUMIFS(Capacity_2!O:O,Capacity_2!$A:$A,$B$29,Capacity_2!$B:$B,$H37)</f>
        <v>1103.5074287800003</v>
      </c>
      <c r="U37" s="1">
        <f>SUMIFS(Capacity_1!P:P,Capacity_1!$A:$A,$B$29,Capacity_1!$B:$B,$H37)-SUMIFS(Capacity_2!P:P,Capacity_2!$A:$A,$B$29,Capacity_2!$B:$B,$H37)</f>
        <v>294.73338561000037</v>
      </c>
      <c r="V37" s="1">
        <f>SUMIFS(Capacity_1!Q:Q,Capacity_1!$A:$A,$B$29,Capacity_1!$B:$B,$H37)-SUMIFS(Capacity_2!Q:Q,Capacity_2!$A:$A,$B$29,Capacity_2!$B:$B,$H37)</f>
        <v>674.44394050999927</v>
      </c>
      <c r="W37" s="1">
        <f>SUMIFS(Capacity_1!R:R,Capacity_1!$A:$A,$B$29,Capacity_1!$B:$B,$H37)-SUMIFS(Capacity_2!R:R,Capacity_2!$A:$A,$B$29,Capacity_2!$B:$B,$H37)</f>
        <v>348.95821479000278</v>
      </c>
      <c r="X37" s="1">
        <f>SUMIFS(Capacity_1!S:S,Capacity_1!$A:$A,$B$29,Capacity_1!$B:$B,$H37)-SUMIFS(Capacity_2!S:S,Capacity_2!$A:$A,$B$29,Capacity_2!$B:$B,$H37)</f>
        <v>228.16621610999937</v>
      </c>
      <c r="Y37" s="1">
        <f>SUMIFS(Capacity_1!T:T,Capacity_1!$A:$A,$B$29,Capacity_1!$B:$B,$H37)-SUMIFS(Capacity_2!T:T,Capacity_2!$A:$A,$B$29,Capacity_2!$B:$B,$H37)</f>
        <v>645.88173986000038</v>
      </c>
      <c r="Z37" s="1">
        <f>SUMIFS(Capacity_1!U:U,Capacity_1!$A:$A,$B$29,Capacity_1!$B:$B,$H37)-SUMIFS(Capacity_2!U:U,Capacity_2!$A:$A,$B$29,Capacity_2!$B:$B,$H37)</f>
        <v>-852.51027728000008</v>
      </c>
      <c r="AA37" s="1">
        <f>SUMIFS(Capacity_1!V:V,Capacity_1!$A:$A,$B$29,Capacity_1!$B:$B,$H37)-SUMIFS(Capacity_2!V:V,Capacity_2!$A:$A,$B$29,Capacity_2!$B:$B,$H37)</f>
        <v>-278.65266534000148</v>
      </c>
      <c r="AB37" s="1">
        <f>SUMIFS(Capacity_1!W:W,Capacity_1!$A:$A,$B$29,Capacity_1!$B:$B,$H37)-SUMIFS(Capacity_2!W:W,Capacity_2!$A:$A,$B$29,Capacity_2!$B:$B,$H37)</f>
        <v>-985.19297287999871</v>
      </c>
      <c r="AC37" s="1">
        <f>SUMIFS(Capacity_1!X:X,Capacity_1!$A:$A,$B$29,Capacity_1!$B:$B,$H37)-SUMIFS(Capacity_2!X:X,Capacity_2!$A:$A,$B$29,Capacity_2!$B:$B,$H37)</f>
        <v>-2912.74102915</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119</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120</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0</v>
      </c>
      <c r="L39" s="1">
        <f>SUMIFS(Capacity_1!G:G,Capacity_1!$A:$A,$B$29,Capacity_1!$B:$B,$H39)-SUMIFS(Capacity_2!G:G,Capacity_2!$A:$A,$B$29,Capacity_2!$B:$B,$H39)</f>
        <v>0</v>
      </c>
      <c r="M39" s="1">
        <f>SUMIFS(Capacity_1!H:H,Capacity_1!$A:$A,$B$29,Capacity_1!$B:$B,$H39)-SUMIFS(Capacity_2!H:H,Capacity_2!$A:$A,$B$29,Capacity_2!$B:$B,$H39)</f>
        <v>0</v>
      </c>
      <c r="N39" s="1">
        <f>SUMIFS(Capacity_1!I:I,Capacity_1!$A:$A,$B$29,Capacity_1!$B:$B,$H39)-SUMIFS(Capacity_2!I:I,Capacity_2!$A:$A,$B$29,Capacity_2!$B:$B,$H39)</f>
        <v>0</v>
      </c>
      <c r="O39" s="1">
        <f>SUMIFS(Capacity_1!J:J,Capacity_1!$A:$A,$B$29,Capacity_1!$B:$B,$H39)-SUMIFS(Capacity_2!J:J,Capacity_2!$A:$A,$B$29,Capacity_2!$B:$B,$H39)</f>
        <v>26.32172306999928</v>
      </c>
      <c r="P39" s="1">
        <f>SUMIFS(Capacity_1!K:K,Capacity_1!$A:$A,$B$29,Capacity_1!$B:$B,$H39)-SUMIFS(Capacity_2!K:K,Capacity_2!$A:$A,$B$29,Capacity_2!$B:$B,$H39)</f>
        <v>119.94662284999868</v>
      </c>
      <c r="Q39" s="1">
        <f>SUMIFS(Capacity_1!L:L,Capacity_1!$A:$A,$B$29,Capacity_1!$B:$B,$H39)-SUMIFS(Capacity_2!L:L,Capacity_2!$A:$A,$B$29,Capacity_2!$B:$B,$H39)</f>
        <v>-84.753690890000144</v>
      </c>
      <c r="R39" s="1">
        <f>SUMIFS(Capacity_1!M:M,Capacity_1!$A:$A,$B$29,Capacity_1!$B:$B,$H39)-SUMIFS(Capacity_2!M:M,Capacity_2!$A:$A,$B$29,Capacity_2!$B:$B,$H39)</f>
        <v>-84.753690890000144</v>
      </c>
      <c r="S39" s="1">
        <f>SUMIFS(Capacity_1!N:N,Capacity_1!$A:$A,$B$29,Capacity_1!$B:$B,$H39)-SUMIFS(Capacity_2!N:N,Capacity_2!$A:$A,$B$29,Capacity_2!$B:$B,$H39)</f>
        <v>-84.753690890000144</v>
      </c>
      <c r="T39" s="1">
        <f>SUMIFS(Capacity_1!O:O,Capacity_1!$A:$A,$B$29,Capacity_1!$B:$B,$H39)-SUMIFS(Capacity_2!O:O,Capacity_2!$A:$A,$B$29,Capacity_2!$B:$B,$H39)</f>
        <v>-762.13918667000326</v>
      </c>
      <c r="U39" s="1">
        <f>SUMIFS(Capacity_1!P:P,Capacity_1!$A:$A,$B$29,Capacity_1!$B:$B,$H39)-SUMIFS(Capacity_2!P:P,Capacity_2!$A:$A,$B$29,Capacity_2!$B:$B,$H39)</f>
        <v>-962.13918667000326</v>
      </c>
      <c r="V39" s="1">
        <f>SUMIFS(Capacity_1!Q:Q,Capacity_1!$A:$A,$B$29,Capacity_1!$B:$B,$H39)-SUMIFS(Capacity_2!Q:Q,Capacity_2!$A:$A,$B$29,Capacity_2!$B:$B,$H39)</f>
        <v>-962.13918667000326</v>
      </c>
      <c r="W39" s="1">
        <f>SUMIFS(Capacity_1!R:R,Capacity_1!$A:$A,$B$29,Capacity_1!$B:$B,$H39)-SUMIFS(Capacity_2!R:R,Capacity_2!$A:$A,$B$29,Capacity_2!$B:$B,$H39)</f>
        <v>469.8044907600015</v>
      </c>
      <c r="X39" s="1">
        <f>SUMIFS(Capacity_1!S:S,Capacity_1!$A:$A,$B$29,Capacity_1!$B:$B,$H39)-SUMIFS(Capacity_2!S:S,Capacity_2!$A:$A,$B$29,Capacity_2!$B:$B,$H39)</f>
        <v>-706.23918183000205</v>
      </c>
      <c r="Y39" s="1">
        <f>SUMIFS(Capacity_1!T:T,Capacity_1!$A:$A,$B$29,Capacity_1!$B:$B,$H39)-SUMIFS(Capacity_2!T:T,Capacity_2!$A:$A,$B$29,Capacity_2!$B:$B,$H39)</f>
        <v>-4380.0516191800016</v>
      </c>
      <c r="Z39" s="1">
        <f>SUMIFS(Capacity_1!U:U,Capacity_1!$A:$A,$B$29,Capacity_1!$B:$B,$H39)-SUMIFS(Capacity_2!U:U,Capacity_2!$A:$A,$B$29,Capacity_2!$B:$B,$H39)</f>
        <v>-3771.0516191800016</v>
      </c>
      <c r="AA39" s="1">
        <f>SUMIFS(Capacity_1!V:V,Capacity_1!$A:$A,$B$29,Capacity_1!$B:$B,$H39)-SUMIFS(Capacity_2!V:V,Capacity_2!$A:$A,$B$29,Capacity_2!$B:$B,$H39)</f>
        <v>-3763.5408485200023</v>
      </c>
      <c r="AB39" s="1">
        <f>SUMIFS(Capacity_1!W:W,Capacity_1!$A:$A,$B$29,Capacity_1!$B:$B,$H39)-SUMIFS(Capacity_2!W:W,Capacity_2!$A:$A,$B$29,Capacity_2!$B:$B,$H39)</f>
        <v>-3817.6408868800027</v>
      </c>
      <c r="AC39" s="1">
        <f>SUMIFS(Capacity_1!X:X,Capacity_1!$A:$A,$B$29,Capacity_1!$B:$B,$H39)-SUMIFS(Capacity_2!X:X,Capacity_2!$A:$A,$B$29,Capacity_2!$B:$B,$H39)</f>
        <v>-3817.6408868800063</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121</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0</v>
      </c>
      <c r="M40" s="1">
        <f>SUMIFS(Capacity_1!H:H,Capacity_1!$A:$A,$B$29,Capacity_1!$B:$B,$H40)-SUMIFS(Capacity_2!H:H,Capacity_2!$A:$A,$B$29,Capacity_2!$B:$B,$H40)</f>
        <v>0</v>
      </c>
      <c r="N40" s="1">
        <f>SUMIFS(Capacity_1!I:I,Capacity_1!$A:$A,$B$29,Capacity_1!$B:$B,$H40)-SUMIFS(Capacity_2!I:I,Capacity_2!$A:$A,$B$29,Capacity_2!$B:$B,$H40)</f>
        <v>86.28390348999983</v>
      </c>
      <c r="O40" s="1">
        <f>SUMIFS(Capacity_1!J:J,Capacity_1!$A:$A,$B$29,Capacity_1!$B:$B,$H40)-SUMIFS(Capacity_2!J:J,Capacity_2!$A:$A,$B$29,Capacity_2!$B:$B,$H40)</f>
        <v>279.24138318000041</v>
      </c>
      <c r="P40" s="1">
        <f>SUMIFS(Capacity_1!K:K,Capacity_1!$A:$A,$B$29,Capacity_1!$B:$B,$H40)-SUMIFS(Capacity_2!K:K,Capacity_2!$A:$A,$B$29,Capacity_2!$B:$B,$H40)</f>
        <v>79.195191720000366</v>
      </c>
      <c r="Q40" s="1">
        <f>SUMIFS(Capacity_1!L:L,Capacity_1!$A:$A,$B$29,Capacity_1!$B:$B,$H40)-SUMIFS(Capacity_2!L:L,Capacity_2!$A:$A,$B$29,Capacity_2!$B:$B,$H40)</f>
        <v>469.5323136499992</v>
      </c>
      <c r="R40" s="1">
        <f>SUMIFS(Capacity_1!M:M,Capacity_1!$A:$A,$B$29,Capacity_1!$B:$B,$H40)-SUMIFS(Capacity_2!M:M,Capacity_2!$A:$A,$B$29,Capacity_2!$B:$B,$H40)</f>
        <v>285.46719687999939</v>
      </c>
      <c r="S40" s="1">
        <f>SUMIFS(Capacity_1!N:N,Capacity_1!$A:$A,$B$29,Capacity_1!$B:$B,$H40)-SUMIFS(Capacity_2!N:N,Capacity_2!$A:$A,$B$29,Capacity_2!$B:$B,$H40)</f>
        <v>535.32297389999985</v>
      </c>
      <c r="T40" s="1">
        <f>SUMIFS(Capacity_1!O:O,Capacity_1!$A:$A,$B$29,Capacity_1!$B:$B,$H40)-SUMIFS(Capacity_2!O:O,Capacity_2!$A:$A,$B$29,Capacity_2!$B:$B,$H40)</f>
        <v>-3501.5186976900022</v>
      </c>
      <c r="U40" s="1">
        <f>SUMIFS(Capacity_1!P:P,Capacity_1!$A:$A,$B$29,Capacity_1!$B:$B,$H40)-SUMIFS(Capacity_2!P:P,Capacity_2!$A:$A,$B$29,Capacity_2!$B:$B,$H40)</f>
        <v>-2232.6339496199998</v>
      </c>
      <c r="V40" s="1">
        <f>SUMIFS(Capacity_1!Q:Q,Capacity_1!$A:$A,$B$29,Capacity_1!$B:$B,$H40)-SUMIFS(Capacity_2!Q:Q,Capacity_2!$A:$A,$B$29,Capacity_2!$B:$B,$H40)</f>
        <v>-2232.6339496199998</v>
      </c>
      <c r="W40" s="1">
        <f>SUMIFS(Capacity_1!R:R,Capacity_1!$A:$A,$B$29,Capacity_1!$B:$B,$H40)-SUMIFS(Capacity_2!R:R,Capacity_2!$A:$A,$B$29,Capacity_2!$B:$B,$H40)</f>
        <v>-4840.7633270200004</v>
      </c>
      <c r="X40" s="1">
        <f>SUMIFS(Capacity_1!S:S,Capacity_1!$A:$A,$B$29,Capacity_1!$B:$B,$H40)-SUMIFS(Capacity_2!S:S,Capacity_2!$A:$A,$B$29,Capacity_2!$B:$B,$H40)</f>
        <v>-4840.7633270200004</v>
      </c>
      <c r="Y40" s="1">
        <f>SUMIFS(Capacity_1!T:T,Capacity_1!$A:$A,$B$29,Capacity_1!$B:$B,$H40)-SUMIFS(Capacity_2!T:T,Capacity_2!$A:$A,$B$29,Capacity_2!$B:$B,$H40)</f>
        <v>-5934.4946598100014</v>
      </c>
      <c r="Z40" s="1">
        <f>SUMIFS(Capacity_1!U:U,Capacity_1!$A:$A,$B$29,Capacity_1!$B:$B,$H40)-SUMIFS(Capacity_2!U:U,Capacity_2!$A:$A,$B$29,Capacity_2!$B:$B,$H40)</f>
        <v>-5784.1946598099985</v>
      </c>
      <c r="AA40" s="1">
        <f>SUMIFS(Capacity_1!V:V,Capacity_1!$A:$A,$B$29,Capacity_1!$B:$B,$H40)-SUMIFS(Capacity_2!V:V,Capacity_2!$A:$A,$B$29,Capacity_2!$B:$B,$H40)</f>
        <v>-6387.5944862899978</v>
      </c>
      <c r="AB40" s="1">
        <f>SUMIFS(Capacity_1!W:W,Capacity_1!$A:$A,$B$29,Capacity_1!$B:$B,$H40)-SUMIFS(Capacity_2!W:W,Capacity_2!$A:$A,$B$29,Capacity_2!$B:$B,$H40)</f>
        <v>-8006.9305156600003</v>
      </c>
      <c r="AC40" s="1">
        <f>SUMIFS(Capacity_1!X:X,Capacity_1!$A:$A,$B$29,Capacity_1!$B:$B,$H40)-SUMIFS(Capacity_2!X:X,Capacity_2!$A:$A,$B$29,Capacity_2!$B:$B,$H40)</f>
        <v>-8006.9305156600003</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122</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123</v>
      </c>
      <c r="I42" s="1">
        <f>SUM(I32:I37,I44)</f>
        <v>0</v>
      </c>
      <c r="J42" s="1">
        <f t="shared" ref="J42:AC42" si="2">SUM(J32:J37,J44)</f>
        <v>0</v>
      </c>
      <c r="K42" s="1">
        <f t="shared" si="2"/>
        <v>0</v>
      </c>
      <c r="L42" s="1">
        <f t="shared" si="2"/>
        <v>312.20613539999977</v>
      </c>
      <c r="M42" s="1">
        <f t="shared" si="2"/>
        <v>352.10979763999967</v>
      </c>
      <c r="N42" s="1">
        <f t="shared" si="2"/>
        <v>352.10979763999921</v>
      </c>
      <c r="O42" s="1">
        <f t="shared" si="2"/>
        <v>352.10979764000012</v>
      </c>
      <c r="P42" s="1">
        <f t="shared" si="2"/>
        <v>232.83185761999994</v>
      </c>
      <c r="Q42" s="1">
        <f t="shared" si="2"/>
        <v>1470.16169167</v>
      </c>
      <c r="R42" s="1">
        <f t="shared" si="2"/>
        <v>1692.3638467099995</v>
      </c>
      <c r="S42" s="1">
        <f t="shared" si="2"/>
        <v>2141.5256859499991</v>
      </c>
      <c r="T42" s="1">
        <f t="shared" si="2"/>
        <v>4835.9911359400012</v>
      </c>
      <c r="U42" s="1">
        <f t="shared" si="2"/>
        <v>4027.2170927699999</v>
      </c>
      <c r="V42" s="1">
        <f t="shared" si="2"/>
        <v>4611.6489113300004</v>
      </c>
      <c r="W42" s="1">
        <f t="shared" si="2"/>
        <v>5244.1787573100037</v>
      </c>
      <c r="X42" s="1">
        <f t="shared" si="2"/>
        <v>6217.0424892299998</v>
      </c>
      <c r="Y42" s="1">
        <f t="shared" si="2"/>
        <v>7599.3473421199997</v>
      </c>
      <c r="Z42" s="1">
        <f t="shared" si="2"/>
        <v>6633.0201748599993</v>
      </c>
      <c r="AA42" s="1">
        <f t="shared" si="2"/>
        <v>7365.4395609599978</v>
      </c>
      <c r="AB42" s="1">
        <f t="shared" si="2"/>
        <v>6658.8992534200006</v>
      </c>
      <c r="AC42" s="1">
        <f t="shared" si="2"/>
        <v>5435.580979549999</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124</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6.5"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 thickTop="1">
      <c r="A47" s="8" t="s">
        <v>76</v>
      </c>
      <c r="B47" s="20" t="s">
        <v>77</v>
      </c>
    </row>
    <row r="49" spans="8:62">
      <c r="H49" s="81" t="s">
        <v>125</v>
      </c>
      <c r="I49" s="4" t="s">
        <v>80</v>
      </c>
      <c r="J49" s="4" t="s">
        <v>81</v>
      </c>
      <c r="K49" s="4" t="s">
        <v>82</v>
      </c>
      <c r="L49" s="4" t="s">
        <v>83</v>
      </c>
      <c r="M49" s="4" t="s">
        <v>84</v>
      </c>
      <c r="N49" s="4" t="s">
        <v>85</v>
      </c>
      <c r="O49" s="4" t="s">
        <v>86</v>
      </c>
      <c r="P49" s="4" t="s">
        <v>87</v>
      </c>
      <c r="Q49" s="4" t="s">
        <v>88</v>
      </c>
      <c r="R49" s="4" t="s">
        <v>89</v>
      </c>
      <c r="S49" s="4" t="s">
        <v>90</v>
      </c>
      <c r="T49" s="4" t="s">
        <v>91</v>
      </c>
      <c r="U49" s="4" t="s">
        <v>92</v>
      </c>
      <c r="V49" s="4" t="s">
        <v>93</v>
      </c>
      <c r="W49" s="4" t="s">
        <v>94</v>
      </c>
      <c r="X49" s="4" t="s">
        <v>95</v>
      </c>
      <c r="Y49" s="4" t="s">
        <v>96</v>
      </c>
      <c r="Z49" s="4" t="s">
        <v>97</v>
      </c>
      <c r="AA49" s="4" t="s">
        <v>98</v>
      </c>
      <c r="AB49" s="4" t="s">
        <v>99</v>
      </c>
      <c r="AC49" s="4" t="s">
        <v>100</v>
      </c>
    </row>
    <row r="50" spans="8:62">
      <c r="H50" s="7" t="s">
        <v>113</v>
      </c>
      <c r="I50" s="1">
        <f>SUMIFS(Generation_1!C:C,Generation_1!$A:$A,$B$47,Generation_1!$B:$B,$H50)-SUMIFS(Generation_2!C:C,Generation_2!$A:$A,$B$47,Generation_2!$B:$B,$H50)</f>
        <v>2.6577035896480083E-6</v>
      </c>
      <c r="J50" s="1">
        <f>SUMIFS(Generation_1!D:D,Generation_1!$A:$A,$B$47,Generation_1!$B:$B,$H50)-SUMIFS(Generation_2!D:D,Generation_2!$A:$A,$B$47,Generation_2!$B:$B,$H50)</f>
        <v>412.25835682153411</v>
      </c>
      <c r="K50" s="1">
        <f>SUMIFS(Generation_1!E:E,Generation_1!$A:$A,$B$47,Generation_1!$B:$B,$H50)-SUMIFS(Generation_2!E:E,Generation_2!$A:$A,$B$47,Generation_2!$B:$B,$H50)</f>
        <v>491.05074788891943</v>
      </c>
      <c r="L50" s="1">
        <f>SUMIFS(Generation_1!F:F,Generation_1!$A:$A,$B$47,Generation_1!$B:$B,$H50)-SUMIFS(Generation_2!F:F,Generation_2!$A:$A,$B$47,Generation_2!$B:$B,$H50)</f>
        <v>908.16420029241999</v>
      </c>
      <c r="M50" s="1">
        <f>SUMIFS(Generation_1!G:G,Generation_1!$A:$A,$B$47,Generation_1!$B:$B,$H50)-SUMIFS(Generation_2!G:G,Generation_2!$A:$A,$B$47,Generation_2!$B:$B,$H50)</f>
        <v>1673.6378435109509</v>
      </c>
      <c r="N50" s="1">
        <f>SUMIFS(Generation_1!H:H,Generation_1!$A:$A,$B$47,Generation_1!$B:$B,$H50)-SUMIFS(Generation_2!H:H,Generation_2!$A:$A,$B$47,Generation_2!$B:$B,$H50)</f>
        <v>2476.3038664841151</v>
      </c>
      <c r="O50" s="1">
        <f>SUMIFS(Generation_1!I:I,Generation_1!$A:$A,$B$47,Generation_1!$B:$B,$H50)-SUMIFS(Generation_2!I:I,Generation_2!$A:$A,$B$47,Generation_2!$B:$B,$H50)</f>
        <v>646.45195650841924</v>
      </c>
      <c r="P50" s="1">
        <f>SUMIFS(Generation_1!J:J,Generation_1!$A:$A,$B$47,Generation_1!$B:$B,$H50)-SUMIFS(Generation_2!J:J,Generation_2!$A:$A,$B$47,Generation_2!$B:$B,$H50)</f>
        <v>2977.7097308992234</v>
      </c>
      <c r="Q50" s="1">
        <f>SUMIFS(Generation_1!K:K,Generation_1!$A:$A,$B$47,Generation_1!$B:$B,$H50)-SUMIFS(Generation_2!K:K,Generation_2!$A:$A,$B$47,Generation_2!$B:$B,$H50)</f>
        <v>2074.4346083106357</v>
      </c>
      <c r="R50" s="1">
        <f>SUMIFS(Generation_1!L:L,Generation_1!$A:$A,$B$47,Generation_1!$B:$B,$H50)-SUMIFS(Generation_2!L:L,Generation_2!$A:$A,$B$47,Generation_2!$B:$B,$H50)</f>
        <v>2471.0495472031034</v>
      </c>
      <c r="S50" s="1">
        <f>SUMIFS(Generation_1!M:M,Generation_1!$A:$A,$B$47,Generation_1!$B:$B,$H50)-SUMIFS(Generation_2!M:M,Generation_2!$A:$A,$B$47,Generation_2!$B:$B,$H50)</f>
        <v>2801.381888428703</v>
      </c>
      <c r="T50" s="1">
        <f>SUMIFS(Generation_1!N:N,Generation_1!$A:$A,$B$47,Generation_1!$B:$B,$H50)-SUMIFS(Generation_2!N:N,Generation_2!$A:$A,$B$47,Generation_2!$B:$B,$H50)</f>
        <v>-2601.8010160517879</v>
      </c>
      <c r="U50" s="1">
        <f>SUMIFS(Generation_1!O:O,Generation_1!$A:$A,$B$47,Generation_1!$B:$B,$H50)-SUMIFS(Generation_2!O:O,Generation_2!$A:$A,$B$47,Generation_2!$B:$B,$H50)</f>
        <v>-3435.4874558933661</v>
      </c>
      <c r="V50" s="1">
        <f>SUMIFS(Generation_1!P:P,Generation_1!$A:$A,$B$47,Generation_1!$B:$B,$H50)-SUMIFS(Generation_2!P:P,Generation_2!$A:$A,$B$47,Generation_2!$B:$B,$H50)</f>
        <v>-1592.4113727898512</v>
      </c>
      <c r="W50" s="1">
        <f>SUMIFS(Generation_1!Q:Q,Generation_1!$A:$A,$B$47,Generation_1!$B:$B,$H50)-SUMIFS(Generation_2!Q:Q,Generation_2!$A:$A,$B$47,Generation_2!$B:$B,$H50)</f>
        <v>286.35563000041293</v>
      </c>
      <c r="X50" s="1">
        <f>SUMIFS(Generation_1!R:R,Generation_1!$A:$A,$B$47,Generation_1!$B:$B,$H50)-SUMIFS(Generation_2!R:R,Generation_2!$A:$A,$B$47,Generation_2!$B:$B,$H50)</f>
        <v>2027.4581068983825</v>
      </c>
      <c r="Y50" s="1">
        <f>SUMIFS(Generation_1!S:S,Generation_1!$A:$A,$B$47,Generation_1!$B:$B,$H50)-SUMIFS(Generation_2!S:S,Generation_2!$A:$A,$B$47,Generation_2!$B:$B,$H50)</f>
        <v>4345.3685494036035</v>
      </c>
      <c r="Z50" s="1">
        <f>SUMIFS(Generation_1!T:T,Generation_1!$A:$A,$B$47,Generation_1!$B:$B,$H50)-SUMIFS(Generation_2!T:T,Generation_2!$A:$A,$B$47,Generation_2!$B:$B,$H50)</f>
        <v>3616.8933638819653</v>
      </c>
      <c r="AA50" s="1">
        <f>SUMIFS(Generation_1!U:U,Generation_1!$A:$A,$B$47,Generation_1!$B:$B,$H50)-SUMIFS(Generation_2!U:U,Generation_2!$A:$A,$B$47,Generation_2!$B:$B,$H50)</f>
        <v>3148.3082580757909</v>
      </c>
      <c r="AB50" s="1">
        <f>SUMIFS(Generation_1!V:V,Generation_1!$A:$A,$B$47,Generation_1!$B:$B,$H50)-SUMIFS(Generation_2!V:V,Generation_2!$A:$A,$B$47,Generation_2!$B:$B,$H50)</f>
        <v>3926.61667071806</v>
      </c>
      <c r="AC50" s="1">
        <f>SUMIFS(Generation_1!W:W,Generation_1!$A:$A,$B$47,Generation_1!$B:$B,$H50)-SUMIFS(Generation_2!W:W,Generation_2!$A:$A,$B$47,Generation_2!$B:$B,$H50)</f>
        <v>4616.6262842984725</v>
      </c>
      <c r="AD50" s="64"/>
    </row>
    <row r="51" spans="8:62">
      <c r="H51" s="7" t="s">
        <v>114</v>
      </c>
      <c r="I51" s="1">
        <f>SUMIFS(Generation_1!C:C,Generation_1!$A:$A,$B$47,Generation_1!$B:$B,$H51)-SUMIFS(Generation_2!C:C,Generation_2!$A:$A,$B$47,Generation_2!$B:$B,$H51)</f>
        <v>6.5719711416022619E-2</v>
      </c>
      <c r="J51" s="1">
        <f>SUMIFS(Generation_1!D:D,Generation_1!$A:$A,$B$47,Generation_1!$B:$B,$H51)-SUMIFS(Generation_2!D:D,Generation_2!$A:$A,$B$47,Generation_2!$B:$B,$H51)</f>
        <v>-381.73344564992294</v>
      </c>
      <c r="K51" s="1">
        <f>SUMIFS(Generation_1!E:E,Generation_1!$A:$A,$B$47,Generation_1!$B:$B,$H51)-SUMIFS(Generation_2!E:E,Generation_2!$A:$A,$B$47,Generation_2!$B:$B,$H51)</f>
        <v>-395.61860680197424</v>
      </c>
      <c r="L51" s="1">
        <f>SUMIFS(Generation_1!F:F,Generation_1!$A:$A,$B$47,Generation_1!$B:$B,$H51)-SUMIFS(Generation_2!F:F,Generation_2!$A:$A,$B$47,Generation_2!$B:$B,$H51)</f>
        <v>-1851.9645144480601</v>
      </c>
      <c r="M51" s="1">
        <f>SUMIFS(Generation_1!G:G,Generation_1!$A:$A,$B$47,Generation_1!$B:$B,$H51)-SUMIFS(Generation_2!G:G,Generation_2!$A:$A,$B$47,Generation_2!$B:$B,$H51)</f>
        <v>-2456.1607245687883</v>
      </c>
      <c r="N51" s="1">
        <f>SUMIFS(Generation_1!H:H,Generation_1!$A:$A,$B$47,Generation_1!$B:$B,$H51)-SUMIFS(Generation_2!H:H,Generation_2!$A:$A,$B$47,Generation_2!$B:$B,$H51)</f>
        <v>-3009.3493658322368</v>
      </c>
      <c r="O51" s="1">
        <f>SUMIFS(Generation_1!I:I,Generation_1!$A:$A,$B$47,Generation_1!$B:$B,$H51)-SUMIFS(Generation_2!I:I,Generation_2!$A:$A,$B$47,Generation_2!$B:$B,$H51)</f>
        <v>-1956.8939466503289</v>
      </c>
      <c r="P51" s="1">
        <f>SUMIFS(Generation_1!J:J,Generation_1!$A:$A,$B$47,Generation_1!$B:$B,$H51)-SUMIFS(Generation_2!J:J,Generation_2!$A:$A,$B$47,Generation_2!$B:$B,$H51)</f>
        <v>-4150.2816820154767</v>
      </c>
      <c r="Q51" s="1">
        <f>SUMIFS(Generation_1!K:K,Generation_1!$A:$A,$B$47,Generation_1!$B:$B,$H51)-SUMIFS(Generation_2!K:K,Generation_2!$A:$A,$B$47,Generation_2!$B:$B,$H51)</f>
        <v>-2320.5322912915872</v>
      </c>
      <c r="R51" s="1">
        <f>SUMIFS(Generation_1!L:L,Generation_1!$A:$A,$B$47,Generation_1!$B:$B,$H51)-SUMIFS(Generation_2!L:L,Generation_2!$A:$A,$B$47,Generation_2!$B:$B,$H51)</f>
        <v>-2026.9423111644828</v>
      </c>
      <c r="S51" s="1">
        <f>SUMIFS(Generation_1!M:M,Generation_1!$A:$A,$B$47,Generation_1!$B:$B,$H51)-SUMIFS(Generation_2!M:M,Generation_2!$A:$A,$B$47,Generation_2!$B:$B,$H51)</f>
        <v>-2265.7580769810738</v>
      </c>
      <c r="T51" s="1">
        <f>SUMIFS(Generation_1!N:N,Generation_1!$A:$A,$B$47,Generation_1!$B:$B,$H51)-SUMIFS(Generation_2!N:N,Generation_2!$A:$A,$B$47,Generation_2!$B:$B,$H51)</f>
        <v>116.62645760369196</v>
      </c>
      <c r="U51" s="1">
        <f>SUMIFS(Generation_1!O:O,Generation_1!$A:$A,$B$47,Generation_1!$B:$B,$H51)-SUMIFS(Generation_2!O:O,Generation_2!$A:$A,$B$47,Generation_2!$B:$B,$H51)</f>
        <v>-819.10553452834574</v>
      </c>
      <c r="V51" s="1">
        <f>SUMIFS(Generation_1!P:P,Generation_1!$A:$A,$B$47,Generation_1!$B:$B,$H51)-SUMIFS(Generation_2!P:P,Generation_2!$A:$A,$B$47,Generation_2!$B:$B,$H51)</f>
        <v>-1375.647054803736</v>
      </c>
      <c r="W51" s="1">
        <f>SUMIFS(Generation_1!Q:Q,Generation_1!$A:$A,$B$47,Generation_1!$B:$B,$H51)-SUMIFS(Generation_2!Q:Q,Generation_2!$A:$A,$B$47,Generation_2!$B:$B,$H51)</f>
        <v>-2634.9169191570618</v>
      </c>
      <c r="X51" s="1">
        <f>SUMIFS(Generation_1!R:R,Generation_1!$A:$A,$B$47,Generation_1!$B:$B,$H51)-SUMIFS(Generation_2!R:R,Generation_2!$A:$A,$B$47,Generation_2!$B:$B,$H51)</f>
        <v>-2201.6530300431841</v>
      </c>
      <c r="Y51" s="1">
        <f>SUMIFS(Generation_1!S:S,Generation_1!$A:$A,$B$47,Generation_1!$B:$B,$H51)-SUMIFS(Generation_2!S:S,Generation_2!$A:$A,$B$47,Generation_2!$B:$B,$H51)</f>
        <v>-31.889857480156934</v>
      </c>
      <c r="Z51" s="1">
        <f>SUMIFS(Generation_1!T:T,Generation_1!$A:$A,$B$47,Generation_1!$B:$B,$H51)-SUMIFS(Generation_2!T:T,Generation_2!$A:$A,$B$47,Generation_2!$B:$B,$H51)</f>
        <v>-1534.1972442832994</v>
      </c>
      <c r="AA51" s="1">
        <f>SUMIFS(Generation_1!U:U,Generation_1!$A:$A,$B$47,Generation_1!$B:$B,$H51)-SUMIFS(Generation_2!U:U,Generation_2!$A:$A,$B$47,Generation_2!$B:$B,$H51)</f>
        <v>-715.70649566185602</v>
      </c>
      <c r="AB51" s="1">
        <f>SUMIFS(Generation_1!V:V,Generation_1!$A:$A,$B$47,Generation_1!$B:$B,$H51)-SUMIFS(Generation_2!V:V,Generation_2!$A:$A,$B$47,Generation_2!$B:$B,$H51)</f>
        <v>189.025838192847</v>
      </c>
      <c r="AC51" s="1">
        <f>SUMIFS(Generation_1!W:W,Generation_1!$A:$A,$B$47,Generation_1!$B:$B,$H51)-SUMIFS(Generation_2!W:W,Generation_2!$A:$A,$B$47,Generation_2!$B:$B,$H51)</f>
        <v>-1595.6473720571485</v>
      </c>
      <c r="AD51" s="64"/>
    </row>
    <row r="52" spans="8:62">
      <c r="H52" s="7" t="s">
        <v>115</v>
      </c>
      <c r="I52" s="1">
        <f>SUMIFS(Generation_1!C:C,Generation_1!$A:$A,$B$47,Generation_1!$B:$B,$H52)-SUMIFS(Generation_2!C:C,Generation_2!$A:$A,$B$47,Generation_2!$B:$B,$H52)</f>
        <v>4.1983639675891027E-8</v>
      </c>
      <c r="J52" s="1">
        <f>SUMIFS(Generation_1!D:D,Generation_1!$A:$A,$B$47,Generation_1!$B:$B,$H52)-SUMIFS(Generation_2!D:D,Generation_2!$A:$A,$B$47,Generation_2!$B:$B,$H52)</f>
        <v>-4.3254162163066212E-2</v>
      </c>
      <c r="K52" s="1">
        <f>SUMIFS(Generation_1!E:E,Generation_1!$A:$A,$B$47,Generation_1!$B:$B,$H52)-SUMIFS(Generation_2!E:E,Generation_2!$A:$A,$B$47,Generation_2!$B:$B,$H52)</f>
        <v>-0.51135511042639337</v>
      </c>
      <c r="L52" s="1">
        <f>SUMIFS(Generation_1!F:F,Generation_1!$A:$A,$B$47,Generation_1!$B:$B,$H52)-SUMIFS(Generation_2!F:F,Generation_2!$A:$A,$B$47,Generation_2!$B:$B,$H52)</f>
        <v>1100.7148258802204</v>
      </c>
      <c r="M52" s="1">
        <f>SUMIFS(Generation_1!G:G,Generation_1!$A:$A,$B$47,Generation_1!$B:$B,$H52)-SUMIFS(Generation_2!G:G,Generation_2!$A:$A,$B$47,Generation_2!$B:$B,$H52)</f>
        <v>917.38585651647918</v>
      </c>
      <c r="N52" s="1">
        <f>SUMIFS(Generation_1!H:H,Generation_1!$A:$A,$B$47,Generation_1!$B:$B,$H52)-SUMIFS(Generation_2!H:H,Generation_2!$A:$A,$B$47,Generation_2!$B:$B,$H52)</f>
        <v>866.37129940587306</v>
      </c>
      <c r="O52" s="1">
        <f>SUMIFS(Generation_1!I:I,Generation_1!$A:$A,$B$47,Generation_1!$B:$B,$H52)-SUMIFS(Generation_2!I:I,Generation_2!$A:$A,$B$47,Generation_2!$B:$B,$H52)</f>
        <v>1000.8513717927403</v>
      </c>
      <c r="P52" s="1">
        <f>SUMIFS(Generation_1!J:J,Generation_1!$A:$A,$B$47,Generation_1!$B:$B,$H52)-SUMIFS(Generation_2!J:J,Generation_2!$A:$A,$B$47,Generation_2!$B:$B,$H52)</f>
        <v>1080.6593330947576</v>
      </c>
      <c r="Q52" s="1">
        <f>SUMIFS(Generation_1!K:K,Generation_1!$A:$A,$B$47,Generation_1!$B:$B,$H52)-SUMIFS(Generation_2!K:K,Generation_2!$A:$A,$B$47,Generation_2!$B:$B,$H52)</f>
        <v>999.34599337085206</v>
      </c>
      <c r="R52" s="1">
        <f>SUMIFS(Generation_1!L:L,Generation_1!$A:$A,$B$47,Generation_1!$B:$B,$H52)-SUMIFS(Generation_2!L:L,Generation_2!$A:$A,$B$47,Generation_2!$B:$B,$H52)</f>
        <v>974.87051931398901</v>
      </c>
      <c r="S52" s="1">
        <f>SUMIFS(Generation_1!M:M,Generation_1!$A:$A,$B$47,Generation_1!$B:$B,$H52)-SUMIFS(Generation_2!M:M,Generation_2!$A:$A,$B$47,Generation_2!$B:$B,$H52)</f>
        <v>788.85842408976032</v>
      </c>
      <c r="T52" s="1">
        <f>SUMIFS(Generation_1!N:N,Generation_1!$A:$A,$B$47,Generation_1!$B:$B,$H52)-SUMIFS(Generation_2!N:N,Generation_2!$A:$A,$B$47,Generation_2!$B:$B,$H52)</f>
        <v>7982.0073179741812</v>
      </c>
      <c r="U52" s="1">
        <f>SUMIFS(Generation_1!O:O,Generation_1!$A:$A,$B$47,Generation_1!$B:$B,$H52)-SUMIFS(Generation_2!O:O,Generation_2!$A:$A,$B$47,Generation_2!$B:$B,$H52)</f>
        <v>8056.7349628805168</v>
      </c>
      <c r="V52" s="1">
        <f>SUMIFS(Generation_1!P:P,Generation_1!$A:$A,$B$47,Generation_1!$B:$B,$H52)-SUMIFS(Generation_2!P:P,Generation_2!$A:$A,$B$47,Generation_2!$B:$B,$H52)</f>
        <v>7642.4179973704777</v>
      </c>
      <c r="W52" s="1">
        <f>SUMIFS(Generation_1!Q:Q,Generation_1!$A:$A,$B$47,Generation_1!$B:$B,$H52)-SUMIFS(Generation_2!Q:Q,Generation_2!$A:$A,$B$47,Generation_2!$B:$B,$H52)</f>
        <v>5845.9383549927215</v>
      </c>
      <c r="X52" s="1">
        <f>SUMIFS(Generation_1!R:R,Generation_1!$A:$A,$B$47,Generation_1!$B:$B,$H52)-SUMIFS(Generation_2!R:R,Generation_2!$A:$A,$B$47,Generation_2!$B:$B,$H52)</f>
        <v>7738.3152538417198</v>
      </c>
      <c r="Y52" s="1">
        <f>SUMIFS(Generation_1!S:S,Generation_1!$A:$A,$B$47,Generation_1!$B:$B,$H52)-SUMIFS(Generation_2!S:S,Generation_2!$A:$A,$B$47,Generation_2!$B:$B,$H52)</f>
        <v>6890.4954765142866</v>
      </c>
      <c r="Z52" s="1">
        <f>SUMIFS(Generation_1!T:T,Generation_1!$A:$A,$B$47,Generation_1!$B:$B,$H52)-SUMIFS(Generation_2!T:T,Generation_2!$A:$A,$B$47,Generation_2!$B:$B,$H52)</f>
        <v>9960.7440588490026</v>
      </c>
      <c r="AA52" s="1">
        <f>SUMIFS(Generation_1!U:U,Generation_1!$A:$A,$B$47,Generation_1!$B:$B,$H52)-SUMIFS(Generation_2!U:U,Generation_2!$A:$A,$B$47,Generation_2!$B:$B,$H52)</f>
        <v>7594.877707137699</v>
      </c>
      <c r="AB52" s="1">
        <f>SUMIFS(Generation_1!V:V,Generation_1!$A:$A,$B$47,Generation_1!$B:$B,$H52)-SUMIFS(Generation_2!V:V,Generation_2!$A:$A,$B$47,Generation_2!$B:$B,$H52)</f>
        <v>5442.6453898165328</v>
      </c>
      <c r="AC52" s="1">
        <f>SUMIFS(Generation_1!W:W,Generation_1!$A:$A,$B$47,Generation_1!$B:$B,$H52)-SUMIFS(Generation_2!W:W,Generation_2!$A:$A,$B$47,Generation_2!$B:$B,$H52)</f>
        <v>8098.6035037399415</v>
      </c>
      <c r="AD52" s="64"/>
    </row>
    <row r="53" spans="8:62">
      <c r="H53" s="7" t="s">
        <v>116</v>
      </c>
      <c r="I53" s="1">
        <f>SUMIFS(Generation_1!C:C,Generation_1!$A:$A,$B$47,Generation_1!$B:$B,$H53)-SUMIFS(Generation_2!C:C,Generation_2!$A:$A,$B$47,Generation_2!$B:$B,$H53)</f>
        <v>8.3668908246181672E-8</v>
      </c>
      <c r="J53" s="1">
        <f>SUMIFS(Generation_1!D:D,Generation_1!$A:$A,$B$47,Generation_1!$B:$B,$H53)-SUMIFS(Generation_2!D:D,Generation_2!$A:$A,$B$47,Generation_2!$B:$B,$H53)</f>
        <v>1.8135575617192359</v>
      </c>
      <c r="K53" s="1">
        <f>SUMIFS(Generation_1!E:E,Generation_1!$A:$A,$B$47,Generation_1!$B:$B,$H53)-SUMIFS(Generation_2!E:E,Generation_2!$A:$A,$B$47,Generation_2!$B:$B,$H53)</f>
        <v>2.7213456264561273</v>
      </c>
      <c r="L53" s="1">
        <f>SUMIFS(Generation_1!F:F,Generation_1!$A:$A,$B$47,Generation_1!$B:$B,$H53)-SUMIFS(Generation_2!F:F,Generation_2!$A:$A,$B$47,Generation_2!$B:$B,$H53)</f>
        <v>134.37071201414886</v>
      </c>
      <c r="M53" s="1">
        <f>SUMIFS(Generation_1!G:G,Generation_1!$A:$A,$B$47,Generation_1!$B:$B,$H53)-SUMIFS(Generation_2!G:G,Generation_2!$A:$A,$B$47,Generation_2!$B:$B,$H53)</f>
        <v>158.9213310714307</v>
      </c>
      <c r="N53" s="1">
        <f>SUMIFS(Generation_1!H:H,Generation_1!$A:$A,$B$47,Generation_1!$B:$B,$H53)-SUMIFS(Generation_2!H:H,Generation_2!$A:$A,$B$47,Generation_2!$B:$B,$H53)</f>
        <v>134.70599545958703</v>
      </c>
      <c r="O53" s="1">
        <f>SUMIFS(Generation_1!I:I,Generation_1!$A:$A,$B$47,Generation_1!$B:$B,$H53)-SUMIFS(Generation_2!I:I,Generation_2!$A:$A,$B$47,Generation_2!$B:$B,$H53)</f>
        <v>152.6823116601318</v>
      </c>
      <c r="P53" s="1">
        <f>SUMIFS(Generation_1!J:J,Generation_1!$A:$A,$B$47,Generation_1!$B:$B,$H53)-SUMIFS(Generation_2!J:J,Generation_2!$A:$A,$B$47,Generation_2!$B:$B,$H53)</f>
        <v>177.79269598329751</v>
      </c>
      <c r="Q53" s="1">
        <f>SUMIFS(Generation_1!K:K,Generation_1!$A:$A,$B$47,Generation_1!$B:$B,$H53)-SUMIFS(Generation_2!K:K,Generation_2!$A:$A,$B$47,Generation_2!$B:$B,$H53)</f>
        <v>227.17747932401105</v>
      </c>
      <c r="R53" s="1">
        <f>SUMIFS(Generation_1!L:L,Generation_1!$A:$A,$B$47,Generation_1!$B:$B,$H53)-SUMIFS(Generation_2!L:L,Generation_2!$A:$A,$B$47,Generation_2!$B:$B,$H53)</f>
        <v>210.02269132131414</v>
      </c>
      <c r="S53" s="1">
        <f>SUMIFS(Generation_1!M:M,Generation_1!$A:$A,$B$47,Generation_1!$B:$B,$H53)-SUMIFS(Generation_2!M:M,Generation_2!$A:$A,$B$47,Generation_2!$B:$B,$H53)</f>
        <v>182.19297513000726</v>
      </c>
      <c r="T53" s="1">
        <f>SUMIFS(Generation_1!N:N,Generation_1!$A:$A,$B$47,Generation_1!$B:$B,$H53)-SUMIFS(Generation_2!N:N,Generation_2!$A:$A,$B$47,Generation_2!$B:$B,$H53)</f>
        <v>6522.1037126173305</v>
      </c>
      <c r="U53" s="1">
        <f>SUMIFS(Generation_1!O:O,Generation_1!$A:$A,$B$47,Generation_1!$B:$B,$H53)-SUMIFS(Generation_2!O:O,Generation_2!$A:$A,$B$47,Generation_2!$B:$B,$H53)</f>
        <v>6751.6511717220028</v>
      </c>
      <c r="V53" s="1">
        <f>SUMIFS(Generation_1!P:P,Generation_1!$A:$A,$B$47,Generation_1!$B:$B,$H53)-SUMIFS(Generation_2!P:P,Generation_2!$A:$A,$B$47,Generation_2!$B:$B,$H53)</f>
        <v>6303.9152271183457</v>
      </c>
      <c r="W53" s="1">
        <f>SUMIFS(Generation_1!Q:Q,Generation_1!$A:$A,$B$47,Generation_1!$B:$B,$H53)-SUMIFS(Generation_2!Q:Q,Generation_2!$A:$A,$B$47,Generation_2!$B:$B,$H53)</f>
        <v>9749.2356831310663</v>
      </c>
      <c r="X53" s="1">
        <f>SUMIFS(Generation_1!R:R,Generation_1!$A:$A,$B$47,Generation_1!$B:$B,$H53)-SUMIFS(Generation_2!R:R,Generation_2!$A:$A,$B$47,Generation_2!$B:$B,$H53)</f>
        <v>10795.948152643165</v>
      </c>
      <c r="Y53" s="1">
        <f>SUMIFS(Generation_1!S:S,Generation_1!$A:$A,$B$47,Generation_1!$B:$B,$H53)-SUMIFS(Generation_2!S:S,Generation_2!$A:$A,$B$47,Generation_2!$B:$B,$H53)</f>
        <v>20385.403955255522</v>
      </c>
      <c r="Z53" s="1">
        <f>SUMIFS(Generation_1!T:T,Generation_1!$A:$A,$B$47,Generation_1!$B:$B,$H53)-SUMIFS(Generation_2!T:T,Generation_2!$A:$A,$B$47,Generation_2!$B:$B,$H53)</f>
        <v>17337.953679494902</v>
      </c>
      <c r="AA53" s="1">
        <f>SUMIFS(Generation_1!U:U,Generation_1!$A:$A,$B$47,Generation_1!$B:$B,$H53)-SUMIFS(Generation_2!U:U,Generation_2!$A:$A,$B$47,Generation_2!$B:$B,$H53)</f>
        <v>21301.626995647523</v>
      </c>
      <c r="AB53" s="1">
        <f>SUMIFS(Generation_1!V:V,Generation_1!$A:$A,$B$47,Generation_1!$B:$B,$H53)-SUMIFS(Generation_2!V:V,Generation_2!$A:$A,$B$47,Generation_2!$B:$B,$H53)</f>
        <v>24968.353606224544</v>
      </c>
      <c r="AC53" s="1">
        <f>SUMIFS(Generation_1!W:W,Generation_1!$A:$A,$B$47,Generation_1!$B:$B,$H53)-SUMIFS(Generation_2!W:W,Generation_2!$A:$A,$B$47,Generation_2!$B:$B,$H53)</f>
        <v>24692.619233466652</v>
      </c>
      <c r="AD53" s="64"/>
    </row>
    <row r="54" spans="8:62">
      <c r="H54" s="7" t="s">
        <v>117</v>
      </c>
      <c r="I54" s="1">
        <f>SUMIFS(Generation_1!C:C,Generation_1!$A:$A,$B$47,Generation_1!$B:$B,$H54)-SUMIFS(Generation_2!C:C,Generation_2!$A:$A,$B$47,Generation_2!$B:$B,$H54)</f>
        <v>9.3072230811230838E-8</v>
      </c>
      <c r="J54" s="1">
        <f>SUMIFS(Generation_1!D:D,Generation_1!$A:$A,$B$47,Generation_1!$B:$B,$H54)-SUMIFS(Generation_2!D:D,Generation_2!$A:$A,$B$47,Generation_2!$B:$B,$H54)</f>
        <v>-17.663559274857107</v>
      </c>
      <c r="K54" s="1">
        <f>SUMIFS(Generation_1!E:E,Generation_1!$A:$A,$B$47,Generation_1!$B:$B,$H54)-SUMIFS(Generation_2!E:E,Generation_2!$A:$A,$B$47,Generation_2!$B:$B,$H54)</f>
        <v>-28.017388497948559</v>
      </c>
      <c r="L54" s="1">
        <f>SUMIFS(Generation_1!F:F,Generation_1!$A:$A,$B$47,Generation_1!$B:$B,$H54)-SUMIFS(Generation_2!F:F,Generation_2!$A:$A,$B$47,Generation_2!$B:$B,$H54)</f>
        <v>-181.82832967076865</v>
      </c>
      <c r="M54" s="1">
        <f>SUMIFS(Generation_1!G:G,Generation_1!$A:$A,$B$47,Generation_1!$B:$B,$H54)-SUMIFS(Generation_2!G:G,Generation_2!$A:$A,$B$47,Generation_2!$B:$B,$H54)</f>
        <v>-31.001112997131713</v>
      </c>
      <c r="N54" s="1">
        <f>SUMIFS(Generation_1!H:H,Generation_1!$A:$A,$B$47,Generation_1!$B:$B,$H54)-SUMIFS(Generation_2!H:H,Generation_2!$A:$A,$B$47,Generation_2!$B:$B,$H54)</f>
        <v>-350.5552393633734</v>
      </c>
      <c r="O54" s="1">
        <f>SUMIFS(Generation_1!I:I,Generation_1!$A:$A,$B$47,Generation_1!$B:$B,$H54)-SUMIFS(Generation_2!I:I,Generation_2!$A:$A,$B$47,Generation_2!$B:$B,$H54)</f>
        <v>-86.60120389282929</v>
      </c>
      <c r="P54" s="1">
        <f>SUMIFS(Generation_1!J:J,Generation_1!$A:$A,$B$47,Generation_1!$B:$B,$H54)-SUMIFS(Generation_2!J:J,Generation_2!$A:$A,$B$47,Generation_2!$B:$B,$H54)</f>
        <v>-38.294635788202868</v>
      </c>
      <c r="Q54" s="1">
        <f>SUMIFS(Generation_1!K:K,Generation_1!$A:$A,$B$47,Generation_1!$B:$B,$H54)-SUMIFS(Generation_2!K:K,Generation_2!$A:$A,$B$47,Generation_2!$B:$B,$H54)</f>
        <v>-39.582322286252747</v>
      </c>
      <c r="R54" s="1">
        <f>SUMIFS(Generation_1!L:L,Generation_1!$A:$A,$B$47,Generation_1!$B:$B,$H54)-SUMIFS(Generation_2!L:L,Generation_2!$A:$A,$B$47,Generation_2!$B:$B,$H54)</f>
        <v>-100.64395323402641</v>
      </c>
      <c r="S54" s="1">
        <f>SUMIFS(Generation_1!M:M,Generation_1!$A:$A,$B$47,Generation_1!$B:$B,$H54)-SUMIFS(Generation_2!M:M,Generation_2!$A:$A,$B$47,Generation_2!$B:$B,$H54)</f>
        <v>-524.05781327096338</v>
      </c>
      <c r="T54" s="1">
        <f>SUMIFS(Generation_1!N:N,Generation_1!$A:$A,$B$47,Generation_1!$B:$B,$H54)-SUMIFS(Generation_2!N:N,Generation_2!$A:$A,$B$47,Generation_2!$B:$B,$H54)</f>
        <v>-1569.5027615311537</v>
      </c>
      <c r="U54" s="1">
        <f>SUMIFS(Generation_1!O:O,Generation_1!$A:$A,$B$47,Generation_1!$B:$B,$H54)-SUMIFS(Generation_2!O:O,Generation_2!$A:$A,$B$47,Generation_2!$B:$B,$H54)</f>
        <v>-1694.4287828711276</v>
      </c>
      <c r="V54" s="1">
        <f>SUMIFS(Generation_1!P:P,Generation_1!$A:$A,$B$47,Generation_1!$B:$B,$H54)-SUMIFS(Generation_2!P:P,Generation_2!$A:$A,$B$47,Generation_2!$B:$B,$H54)</f>
        <v>-1376.3438800125223</v>
      </c>
      <c r="W54" s="1">
        <f>SUMIFS(Generation_1!Q:Q,Generation_1!$A:$A,$B$47,Generation_1!$B:$B,$H54)-SUMIFS(Generation_2!Q:Q,Generation_2!$A:$A,$B$47,Generation_2!$B:$B,$H54)</f>
        <v>-1117.7853340182864</v>
      </c>
      <c r="X54" s="1">
        <f>SUMIFS(Generation_1!R:R,Generation_1!$A:$A,$B$47,Generation_1!$B:$B,$H54)-SUMIFS(Generation_2!R:R,Generation_2!$A:$A,$B$47,Generation_2!$B:$B,$H54)</f>
        <v>-1919.1475109962194</v>
      </c>
      <c r="Y54" s="1">
        <f>SUMIFS(Generation_1!S:S,Generation_1!$A:$A,$B$47,Generation_1!$B:$B,$H54)-SUMIFS(Generation_2!S:S,Generation_2!$A:$A,$B$47,Generation_2!$B:$B,$H54)</f>
        <v>-1239.0927623622192</v>
      </c>
      <c r="Z54" s="1">
        <f>SUMIFS(Generation_1!T:T,Generation_1!$A:$A,$B$47,Generation_1!$B:$B,$H54)-SUMIFS(Generation_2!T:T,Generation_2!$A:$A,$B$47,Generation_2!$B:$B,$H54)</f>
        <v>-1033.6934871604863</v>
      </c>
      <c r="AA54" s="1">
        <f>SUMIFS(Generation_1!U:U,Generation_1!$A:$A,$B$47,Generation_1!$B:$B,$H54)-SUMIFS(Generation_2!U:U,Generation_2!$A:$A,$B$47,Generation_2!$B:$B,$H54)</f>
        <v>-863.51750701850506</v>
      </c>
      <c r="AB54" s="1">
        <f>SUMIFS(Generation_1!V:V,Generation_1!$A:$A,$B$47,Generation_1!$B:$B,$H54)-SUMIFS(Generation_2!V:V,Generation_2!$A:$A,$B$47,Generation_2!$B:$B,$H54)</f>
        <v>-1029.9885002209303</v>
      </c>
      <c r="AC54" s="1">
        <f>SUMIFS(Generation_1!W:W,Generation_1!$A:$A,$B$47,Generation_1!$B:$B,$H54)-SUMIFS(Generation_2!W:W,Generation_2!$A:$A,$B$47,Generation_2!$B:$B,$H54)</f>
        <v>-1439.7857705578699</v>
      </c>
      <c r="AD54" s="64"/>
    </row>
    <row r="55" spans="8:62">
      <c r="H55" s="7" t="s">
        <v>118</v>
      </c>
      <c r="I55" s="1">
        <f>SUMIFS(Generation_1!C:C,Generation_1!$A:$A,$B$47,Generation_1!$B:$B,$H55)-SUMIFS(Generation_2!C:C,Generation_2!$A:$A,$B$47,Generation_2!$B:$B,$H55)</f>
        <v>0.59433657288349195</v>
      </c>
      <c r="J55" s="1">
        <f>SUMIFS(Generation_1!D:D,Generation_1!$A:$A,$B$47,Generation_1!$B:$B,$H55)-SUMIFS(Generation_2!D:D,Generation_2!$A:$A,$B$47,Generation_2!$B:$B,$H55)</f>
        <v>-2.659697131775971</v>
      </c>
      <c r="K55" s="1">
        <f>SUMIFS(Generation_1!E:E,Generation_1!$A:$A,$B$47,Generation_1!$B:$B,$H55)-SUMIFS(Generation_2!E:E,Generation_2!$A:$A,$B$47,Generation_2!$B:$B,$H55)</f>
        <v>1.9485749078542369</v>
      </c>
      <c r="L55" s="1">
        <f>SUMIFS(Generation_1!F:F,Generation_1!$A:$A,$B$47,Generation_1!$B:$B,$H55)-SUMIFS(Generation_2!F:F,Generation_2!$A:$A,$B$47,Generation_2!$B:$B,$H55)</f>
        <v>-35.310478281325658</v>
      </c>
      <c r="M55" s="1">
        <f>SUMIFS(Generation_1!G:G,Generation_1!$A:$A,$B$47,Generation_1!$B:$B,$H55)-SUMIFS(Generation_2!G:G,Generation_2!$A:$A,$B$47,Generation_2!$B:$B,$H55)</f>
        <v>-173.02893274795673</v>
      </c>
      <c r="N55" s="1">
        <f>SUMIFS(Generation_1!H:H,Generation_1!$A:$A,$B$47,Generation_1!$B:$B,$H55)-SUMIFS(Generation_2!H:H,Generation_2!$A:$A,$B$47,Generation_2!$B:$B,$H55)</f>
        <v>-342.44734793596365</v>
      </c>
      <c r="O55" s="1">
        <f>SUMIFS(Generation_1!I:I,Generation_1!$A:$A,$B$47,Generation_1!$B:$B,$H55)-SUMIFS(Generation_2!I:I,Generation_2!$A:$A,$B$47,Generation_2!$B:$B,$H55)</f>
        <v>-284.31251117497334</v>
      </c>
      <c r="P55" s="1">
        <f>SUMIFS(Generation_1!J:J,Generation_1!$A:$A,$B$47,Generation_1!$B:$B,$H55)-SUMIFS(Generation_2!J:J,Generation_2!$A:$A,$B$47,Generation_2!$B:$B,$H55)</f>
        <v>-255.47557170280868</v>
      </c>
      <c r="Q55" s="1">
        <f>SUMIFS(Generation_1!K:K,Generation_1!$A:$A,$B$47,Generation_1!$B:$B,$H55)-SUMIFS(Generation_2!K:K,Generation_2!$A:$A,$B$47,Generation_2!$B:$B,$H55)</f>
        <v>65.918411821032805</v>
      </c>
      <c r="R55" s="1">
        <f>SUMIFS(Generation_1!L:L,Generation_1!$A:$A,$B$47,Generation_1!$B:$B,$H55)-SUMIFS(Generation_2!L:L,Generation_2!$A:$A,$B$47,Generation_2!$B:$B,$H55)</f>
        <v>1401.2939043021747</v>
      </c>
      <c r="S55" s="1">
        <f>SUMIFS(Generation_1!M:M,Generation_1!$A:$A,$B$47,Generation_1!$B:$B,$H55)-SUMIFS(Generation_2!M:M,Generation_2!$A:$A,$B$47,Generation_2!$B:$B,$H55)</f>
        <v>892.24008758704758</v>
      </c>
      <c r="T55" s="1">
        <f>SUMIFS(Generation_1!N:N,Generation_1!$A:$A,$B$47,Generation_1!$B:$B,$H55)-SUMIFS(Generation_2!N:N,Generation_2!$A:$A,$B$47,Generation_2!$B:$B,$H55)</f>
        <v>-2174.3889984400212</v>
      </c>
      <c r="U55" s="1">
        <f>SUMIFS(Generation_1!O:O,Generation_1!$A:$A,$B$47,Generation_1!$B:$B,$H55)-SUMIFS(Generation_2!O:O,Generation_2!$A:$A,$B$47,Generation_2!$B:$B,$H55)</f>
        <v>-2960.2978662833461</v>
      </c>
      <c r="V55" s="1">
        <f>SUMIFS(Generation_1!P:P,Generation_1!$A:$A,$B$47,Generation_1!$B:$B,$H55)-SUMIFS(Generation_2!P:P,Generation_2!$A:$A,$B$47,Generation_2!$B:$B,$H55)</f>
        <v>-2382.2098041800091</v>
      </c>
      <c r="W55" s="1">
        <f>SUMIFS(Generation_1!Q:Q,Generation_1!$A:$A,$B$47,Generation_1!$B:$B,$H55)-SUMIFS(Generation_2!Q:Q,Generation_2!$A:$A,$B$47,Generation_2!$B:$B,$H55)</f>
        <v>-2130.7348263573786</v>
      </c>
      <c r="X55" s="1">
        <f>SUMIFS(Generation_1!R:R,Generation_1!$A:$A,$B$47,Generation_1!$B:$B,$H55)-SUMIFS(Generation_2!R:R,Generation_2!$A:$A,$B$47,Generation_2!$B:$B,$H55)</f>
        <v>-2005.1179391609676</v>
      </c>
      <c r="Y55" s="1">
        <f>SUMIFS(Generation_1!S:S,Generation_1!$A:$A,$B$47,Generation_1!$B:$B,$H55)-SUMIFS(Generation_2!S:S,Generation_2!$A:$A,$B$47,Generation_2!$B:$B,$H55)</f>
        <v>-3654.5900543475855</v>
      </c>
      <c r="Z55" s="1">
        <f>SUMIFS(Generation_1!T:T,Generation_1!$A:$A,$B$47,Generation_1!$B:$B,$H55)-SUMIFS(Generation_2!T:T,Generation_2!$A:$A,$B$47,Generation_2!$B:$B,$H55)</f>
        <v>-4478.4883956962403</v>
      </c>
      <c r="AA55" s="1">
        <f>SUMIFS(Generation_1!U:U,Generation_1!$A:$A,$B$47,Generation_1!$B:$B,$H55)-SUMIFS(Generation_2!U:U,Generation_2!$A:$A,$B$47,Generation_2!$B:$B,$H55)</f>
        <v>-3791.5101720738257</v>
      </c>
      <c r="AB55" s="1">
        <f>SUMIFS(Generation_1!V:V,Generation_1!$A:$A,$B$47,Generation_1!$B:$B,$H55)-SUMIFS(Generation_2!V:V,Generation_2!$A:$A,$B$47,Generation_2!$B:$B,$H55)</f>
        <v>-6177.2438728022462</v>
      </c>
      <c r="AC55" s="1">
        <f>SUMIFS(Generation_1!W:W,Generation_1!$A:$A,$B$47,Generation_1!$B:$B,$H55)-SUMIFS(Generation_2!W:W,Generation_2!$A:$A,$B$47,Generation_2!$B:$B,$H55)</f>
        <v>-7024.1306403389772</v>
      </c>
      <c r="AD55" s="64"/>
    </row>
    <row r="56" spans="8:62">
      <c r="H56" s="7" t="s">
        <v>119</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120</v>
      </c>
      <c r="I57" s="1">
        <f>SUMIFS(Generation_1!C:C,Generation_1!$A:$A,$B$47,Generation_1!$B:$B,$H57)-SUMIFS(Generation_2!C:C,Generation_2!$A:$A,$B$47,Generation_2!$B:$B,$H57)</f>
        <v>2.0975858205929399E-7</v>
      </c>
      <c r="J57" s="1">
        <f>SUMIFS(Generation_1!D:D,Generation_1!$A:$A,$B$47,Generation_1!$B:$B,$H57)-SUMIFS(Generation_2!D:D,Generation_2!$A:$A,$B$47,Generation_2!$B:$B,$H57)</f>
        <v>-74.404797024973959</v>
      </c>
      <c r="K57" s="1">
        <f>SUMIFS(Generation_1!E:E,Generation_1!$A:$A,$B$47,Generation_1!$B:$B,$H57)-SUMIFS(Generation_2!E:E,Generation_2!$A:$A,$B$47,Generation_2!$B:$B,$H57)</f>
        <v>-73.014074543381867</v>
      </c>
      <c r="L57" s="1">
        <f>SUMIFS(Generation_1!F:F,Generation_1!$A:$A,$B$47,Generation_1!$B:$B,$H57)-SUMIFS(Generation_2!F:F,Generation_2!$A:$A,$B$47,Generation_2!$B:$B,$H57)</f>
        <v>-367.61393253249844</v>
      </c>
      <c r="M57" s="1">
        <f>SUMIFS(Generation_1!G:G,Generation_1!$A:$A,$B$47,Generation_1!$B:$B,$H57)-SUMIFS(Generation_2!G:G,Generation_2!$A:$A,$B$47,Generation_2!$B:$B,$H57)</f>
        <v>-600.3669078916646</v>
      </c>
      <c r="N57" s="1">
        <f>SUMIFS(Generation_1!H:H,Generation_1!$A:$A,$B$47,Generation_1!$B:$B,$H57)-SUMIFS(Generation_2!H:H,Generation_2!$A:$A,$B$47,Generation_2!$B:$B,$H57)</f>
        <v>-803.03839025350317</v>
      </c>
      <c r="O57" s="1">
        <f>SUMIFS(Generation_1!I:I,Generation_1!$A:$A,$B$47,Generation_1!$B:$B,$H57)-SUMIFS(Generation_2!I:I,Generation_2!$A:$A,$B$47,Generation_2!$B:$B,$H57)</f>
        <v>-776.30935094031156</v>
      </c>
      <c r="P57" s="1">
        <f>SUMIFS(Generation_1!J:J,Generation_1!$A:$A,$B$47,Generation_1!$B:$B,$H57)-SUMIFS(Generation_2!J:J,Generation_2!$A:$A,$B$47,Generation_2!$B:$B,$H57)</f>
        <v>-818.56253809682676</v>
      </c>
      <c r="Q57" s="1">
        <f>SUMIFS(Generation_1!K:K,Generation_1!$A:$A,$B$47,Generation_1!$B:$B,$H57)-SUMIFS(Generation_2!K:K,Generation_2!$A:$A,$B$47,Generation_2!$B:$B,$H57)</f>
        <v>-2180.9469012020272</v>
      </c>
      <c r="R57" s="1">
        <f>SUMIFS(Generation_1!L:L,Generation_1!$A:$A,$B$47,Generation_1!$B:$B,$H57)-SUMIFS(Generation_2!L:L,Generation_2!$A:$A,$B$47,Generation_2!$B:$B,$H57)</f>
        <v>-2089.6309082280422</v>
      </c>
      <c r="S57" s="1">
        <f>SUMIFS(Generation_1!M:M,Generation_1!$A:$A,$B$47,Generation_1!$B:$B,$H57)-SUMIFS(Generation_2!M:M,Generation_2!$A:$A,$B$47,Generation_2!$B:$B,$H57)</f>
        <v>-2324.1978977067774</v>
      </c>
      <c r="T57" s="1">
        <f>SUMIFS(Generation_1!N:N,Generation_1!$A:$A,$B$47,Generation_1!$B:$B,$H57)-SUMIFS(Generation_2!N:N,Generation_2!$A:$A,$B$47,Generation_2!$B:$B,$H57)</f>
        <v>-3562.8134207726107</v>
      </c>
      <c r="U57" s="1">
        <f>SUMIFS(Generation_1!O:O,Generation_1!$A:$A,$B$47,Generation_1!$B:$B,$H57)-SUMIFS(Generation_2!O:O,Generation_2!$A:$A,$B$47,Generation_2!$B:$B,$H57)</f>
        <v>-4991.7186740685502</v>
      </c>
      <c r="V57" s="1">
        <f>SUMIFS(Generation_1!P:P,Generation_1!$A:$A,$B$47,Generation_1!$B:$B,$H57)-SUMIFS(Generation_2!P:P,Generation_2!$A:$A,$B$47,Generation_2!$B:$B,$H57)</f>
        <v>-4927.8197273792321</v>
      </c>
      <c r="W57" s="1">
        <f>SUMIFS(Generation_1!Q:Q,Generation_1!$A:$A,$B$47,Generation_1!$B:$B,$H57)-SUMIFS(Generation_2!Q:Q,Generation_2!$A:$A,$B$47,Generation_2!$B:$B,$H57)</f>
        <v>-1122.3558350058447</v>
      </c>
      <c r="X57" s="1">
        <f>SUMIFS(Generation_1!R:R,Generation_1!$A:$A,$B$47,Generation_1!$B:$B,$H57)-SUMIFS(Generation_2!R:R,Generation_2!$A:$A,$B$47,Generation_2!$B:$B,$H57)</f>
        <v>-5182.3701990947302</v>
      </c>
      <c r="Y57" s="1">
        <f>SUMIFS(Generation_1!S:S,Generation_1!$A:$A,$B$47,Generation_1!$B:$B,$H57)-SUMIFS(Generation_2!S:S,Generation_2!$A:$A,$B$47,Generation_2!$B:$B,$H57)</f>
        <v>-17507.086261890101</v>
      </c>
      <c r="Z57" s="1">
        <f>SUMIFS(Generation_1!T:T,Generation_1!$A:$A,$B$47,Generation_1!$B:$B,$H57)-SUMIFS(Generation_2!T:T,Generation_2!$A:$A,$B$47,Generation_2!$B:$B,$H57)</f>
        <v>-17390.516764186483</v>
      </c>
      <c r="AA57" s="1">
        <f>SUMIFS(Generation_1!U:U,Generation_1!$A:$A,$B$47,Generation_1!$B:$B,$H57)-SUMIFS(Generation_2!U:U,Generation_2!$A:$A,$B$47,Generation_2!$B:$B,$H57)</f>
        <v>-17256.900970649804</v>
      </c>
      <c r="AB57" s="1">
        <f>SUMIFS(Generation_1!V:V,Generation_1!$A:$A,$B$47,Generation_1!$B:$B,$H57)-SUMIFS(Generation_2!V:V,Generation_2!$A:$A,$B$47,Generation_2!$B:$B,$H57)</f>
        <v>-16193.596548838803</v>
      </c>
      <c r="AC57" s="1">
        <f>SUMIFS(Generation_1!W:W,Generation_1!$A:$A,$B$47,Generation_1!$B:$B,$H57)-SUMIFS(Generation_2!W:W,Generation_2!$A:$A,$B$47,Generation_2!$B:$B,$H57)</f>
        <v>-16320.965924161676</v>
      </c>
      <c r="AD57" s="64"/>
    </row>
    <row r="58" spans="8:62">
      <c r="H58" s="7" t="s">
        <v>121</v>
      </c>
      <c r="I58" s="1">
        <f>SUMIFS(Generation_1!C:C,Generation_1!$A:$A,$B$47,Generation_1!$B:$B,$H58)-SUMIFS(Generation_2!C:C,Generation_2!$A:$A,$B$47,Generation_2!$B:$B,$H58)</f>
        <v>0</v>
      </c>
      <c r="J58" s="1">
        <f>SUMIFS(Generation_1!D:D,Generation_1!$A:$A,$B$47,Generation_1!$B:$B,$H58)-SUMIFS(Generation_2!D:D,Generation_2!$A:$A,$B$47,Generation_2!$B:$B,$H58)</f>
        <v>0</v>
      </c>
      <c r="K58" s="1">
        <f>SUMIFS(Generation_1!E:E,Generation_1!$A:$A,$B$47,Generation_1!$B:$B,$H58)-SUMIFS(Generation_2!E:E,Generation_2!$A:$A,$B$47,Generation_2!$B:$B,$H58)</f>
        <v>0</v>
      </c>
      <c r="L58" s="1">
        <f>SUMIFS(Generation_1!F:F,Generation_1!$A:$A,$B$47,Generation_1!$B:$B,$H58)-SUMIFS(Generation_2!F:F,Generation_2!$A:$A,$B$47,Generation_2!$B:$B,$H58)</f>
        <v>-44.045475899998564</v>
      </c>
      <c r="M58" s="1">
        <f>SUMIFS(Generation_1!G:G,Generation_1!$A:$A,$B$47,Generation_1!$B:$B,$H58)-SUMIFS(Generation_2!G:G,Generation_2!$A:$A,$B$47,Generation_2!$B:$B,$H58)</f>
        <v>-32.320902803558056</v>
      </c>
      <c r="N58" s="1">
        <f>SUMIFS(Generation_1!H:H,Generation_1!$A:$A,$B$47,Generation_1!$B:$B,$H58)-SUMIFS(Generation_2!H:H,Generation_2!$A:$A,$B$47,Generation_2!$B:$B,$H58)</f>
        <v>148.76897251008631</v>
      </c>
      <c r="O58" s="1">
        <f>SUMIFS(Generation_1!I:I,Generation_1!$A:$A,$B$47,Generation_1!$B:$B,$H58)-SUMIFS(Generation_2!I:I,Generation_2!$A:$A,$B$47,Generation_2!$B:$B,$H58)</f>
        <v>569.15132711940896</v>
      </c>
      <c r="P58" s="1">
        <f>SUMIFS(Generation_1!J:J,Generation_1!$A:$A,$B$47,Generation_1!$B:$B,$H58)-SUMIFS(Generation_2!J:J,Generation_2!$A:$A,$B$47,Generation_2!$B:$B,$H58)</f>
        <v>-10.357943580562278</v>
      </c>
      <c r="Q58" s="1">
        <f>SUMIFS(Generation_1!K:K,Generation_1!$A:$A,$B$47,Generation_1!$B:$B,$H58)-SUMIFS(Generation_2!K:K,Generation_2!$A:$A,$B$47,Generation_2!$B:$B,$H58)</f>
        <v>895.5624730248237</v>
      </c>
      <c r="R58" s="1">
        <f>SUMIFS(Generation_1!L:L,Generation_1!$A:$A,$B$47,Generation_1!$B:$B,$H58)-SUMIFS(Generation_2!L:L,Generation_2!$A:$A,$B$47,Generation_2!$B:$B,$H58)</f>
        <v>612.52277235822839</v>
      </c>
      <c r="S58" s="1">
        <f>SUMIFS(Generation_1!M:M,Generation_1!$A:$A,$B$47,Generation_1!$B:$B,$H58)-SUMIFS(Generation_2!M:M,Generation_2!$A:$A,$B$47,Generation_2!$B:$B,$H58)</f>
        <v>1210.6871148629652</v>
      </c>
      <c r="T58" s="1">
        <f>SUMIFS(Generation_1!N:N,Generation_1!$A:$A,$B$47,Generation_1!$B:$B,$H58)-SUMIFS(Generation_2!N:N,Generation_2!$A:$A,$B$47,Generation_2!$B:$B,$H58)</f>
        <v>-9672.0791993944331</v>
      </c>
      <c r="U58" s="1">
        <f>SUMIFS(Generation_1!O:O,Generation_1!$A:$A,$B$47,Generation_1!$B:$B,$H58)-SUMIFS(Generation_2!O:O,Generation_2!$A:$A,$B$47,Generation_2!$B:$B,$H58)</f>
        <v>-6949.970589404551</v>
      </c>
      <c r="V58" s="1">
        <f>SUMIFS(Generation_1!P:P,Generation_1!$A:$A,$B$47,Generation_1!$B:$B,$H58)-SUMIFS(Generation_2!P:P,Generation_2!$A:$A,$B$47,Generation_2!$B:$B,$H58)</f>
        <v>-6735.263622223647</v>
      </c>
      <c r="W58" s="1">
        <f>SUMIFS(Generation_1!Q:Q,Generation_1!$A:$A,$B$47,Generation_1!$B:$B,$H58)-SUMIFS(Generation_2!Q:Q,Generation_2!$A:$A,$B$47,Generation_2!$B:$B,$H58)</f>
        <v>-14012.399609829037</v>
      </c>
      <c r="X58" s="1">
        <f>SUMIFS(Generation_1!R:R,Generation_1!$A:$A,$B$47,Generation_1!$B:$B,$H58)-SUMIFS(Generation_2!R:R,Generation_2!$A:$A,$B$47,Generation_2!$B:$B,$H58)</f>
        <v>-14203.888908657143</v>
      </c>
      <c r="Y58" s="1">
        <f>SUMIFS(Generation_1!S:S,Generation_1!$A:$A,$B$47,Generation_1!$B:$B,$H58)-SUMIFS(Generation_2!S:S,Generation_2!$A:$A,$B$47,Generation_2!$B:$B,$H58)</f>
        <v>-16786.445117095736</v>
      </c>
      <c r="Z58" s="1">
        <f>SUMIFS(Generation_1!T:T,Generation_1!$A:$A,$B$47,Generation_1!$B:$B,$H58)-SUMIFS(Generation_2!T:T,Generation_2!$A:$A,$B$47,Generation_2!$B:$B,$H58)</f>
        <v>-14597.845933731176</v>
      </c>
      <c r="AA58" s="1">
        <f>SUMIFS(Generation_1!U:U,Generation_1!$A:$A,$B$47,Generation_1!$B:$B,$H58)-SUMIFS(Generation_2!U:U,Generation_2!$A:$A,$B$47,Generation_2!$B:$B,$H58)</f>
        <v>-16802.84848063055</v>
      </c>
      <c r="AB58" s="1">
        <f>SUMIFS(Generation_1!V:V,Generation_1!$A:$A,$B$47,Generation_1!$B:$B,$H58)-SUMIFS(Generation_2!V:V,Generation_2!$A:$A,$B$47,Generation_2!$B:$B,$H58)</f>
        <v>-21657.971626589166</v>
      </c>
      <c r="AC58" s="1">
        <f>SUMIFS(Generation_1!W:W,Generation_1!$A:$A,$B$47,Generation_1!$B:$B,$H58)-SUMIFS(Generation_2!W:W,Generation_2!$A:$A,$B$47,Generation_2!$B:$B,$H58)</f>
        <v>-22626.008892107002</v>
      </c>
      <c r="AD58" s="64"/>
    </row>
    <row r="59" spans="8:62">
      <c r="H59" s="7" t="s">
        <v>122</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312</v>
      </c>
      <c r="AD60" s="64"/>
    </row>
    <row r="61" spans="8:62">
      <c r="H61" s="7" t="s">
        <v>126</v>
      </c>
      <c r="I61" s="1">
        <f>-(SUMIFS(Generation_1!C:C,Generation_1!$A:$A,$B$47,Generation_1!$B:$B,$H61)-SUMIFS(Generation_2!C:C,Generation_2!$A:$A,$B$47,Generation_2!$B:$B,$H61))</f>
        <v>0.72973234567456302</v>
      </c>
      <c r="J61" s="1">
        <f>-(SUMIFS(Generation_1!D:D,Generation_1!$A:$A,$B$47,Generation_1!$B:$B,$H61)-SUMIFS(Generation_2!D:D,Generation_2!$A:$A,$B$47,Generation_2!$B:$B,$H61))</f>
        <v>-26.084637710675338</v>
      </c>
      <c r="K61" s="1">
        <f>-(SUMIFS(Generation_1!E:E,Generation_1!$A:$A,$B$47,Generation_1!$B:$B,$H61)-SUMIFS(Generation_2!E:E,Generation_2!$A:$A,$B$47,Generation_2!$B:$B,$H61))</f>
        <v>-18.565668544988654</v>
      </c>
      <c r="L61" s="1">
        <f>-(SUMIFS(Generation_1!F:F,Generation_1!$A:$A,$B$47,Generation_1!$B:$B,$H61)-SUMIFS(Generation_2!F:F,Generation_2!$A:$A,$B$47,Generation_2!$B:$B,$H61))</f>
        <v>-134.06355537223749</v>
      </c>
      <c r="M61" s="1">
        <f>-(SUMIFS(Generation_1!G:G,Generation_1!$A:$A,$B$47,Generation_1!$B:$B,$H61)-SUMIFS(Generation_2!G:G,Generation_2!$A:$A,$B$47,Generation_2!$B:$B,$H61))</f>
        <v>-298.30753558515676</v>
      </c>
      <c r="N61" s="1">
        <f>-(SUMIFS(Generation_1!H:H,Generation_1!$A:$A,$B$47,Generation_1!$B:$B,$H61)-SUMIFS(Generation_2!H:H,Generation_2!$A:$A,$B$47,Generation_2!$B:$B,$H61))</f>
        <v>-555.17534466885127</v>
      </c>
      <c r="O61" s="1">
        <f>-(SUMIFS(Generation_1!I:I,Generation_1!$A:$A,$B$47,Generation_1!$B:$B,$H61)-SUMIFS(Generation_2!I:I,Generation_2!$A:$A,$B$47,Generation_2!$B:$B,$H61))</f>
        <v>-485.7752178228975</v>
      </c>
      <c r="P61" s="1">
        <f>-(SUMIFS(Generation_1!J:J,Generation_1!$A:$A,$B$47,Generation_1!$B:$B,$H61)-SUMIFS(Generation_2!J:J,Generation_2!$A:$A,$B$47,Generation_2!$B:$B,$H61))</f>
        <v>-389.39688353620159</v>
      </c>
      <c r="Q61" s="1">
        <f>-(SUMIFS(Generation_1!K:K,Generation_1!$A:$A,$B$47,Generation_1!$B:$B,$H61)-SUMIFS(Generation_2!K:K,Generation_2!$A:$A,$B$47,Generation_2!$B:$B,$H61))</f>
        <v>83.929151860764023</v>
      </c>
      <c r="R61" s="1">
        <f>-(SUMIFS(Generation_1!L:L,Generation_1!$A:$A,$B$47,Generation_1!$B:$B,$H61)-SUMIFS(Generation_2!L:L,Generation_2!$A:$A,$B$47,Generation_2!$B:$B,$H61))</f>
        <v>1724.2095741564317</v>
      </c>
      <c r="S61" s="1">
        <f>-(SUMIFS(Generation_1!M:M,Generation_1!$A:$A,$B$47,Generation_1!$B:$B,$H61)-SUMIFS(Generation_2!M:M,Generation_2!$A:$A,$B$47,Generation_2!$B:$B,$H61))</f>
        <v>1022.9854586790445</v>
      </c>
      <c r="T61" s="1">
        <f>-(SUMIFS(Generation_1!N:N,Generation_1!$A:$A,$B$47,Generation_1!$B:$B,$H61)-SUMIFS(Generation_2!N:N,Generation_2!$A:$A,$B$47,Generation_2!$B:$B,$H61))</f>
        <v>-4878.7770450881599</v>
      </c>
      <c r="U61" s="1">
        <f>-(SUMIFS(Generation_1!O:O,Generation_1!$A:$A,$B$47,Generation_1!$B:$B,$H61)-SUMIFS(Generation_2!O:O,Generation_2!$A:$A,$B$47,Generation_2!$B:$B,$H61))</f>
        <v>-5777.9361546121308</v>
      </c>
      <c r="V61" s="1">
        <f>-(SUMIFS(Generation_1!P:P,Generation_1!$A:$A,$B$47,Generation_1!$B:$B,$H61)-SUMIFS(Generation_2!P:P,Generation_2!$A:$A,$B$47,Generation_2!$B:$B,$H61))</f>
        <v>-4238.0796568888054</v>
      </c>
      <c r="W61" s="1">
        <f>-(SUMIFS(Generation_1!Q:Q,Generation_1!$A:$A,$B$47,Generation_1!$B:$B,$H61)-SUMIFS(Generation_2!Q:Q,Generation_2!$A:$A,$B$47,Generation_2!$B:$B,$H61))</f>
        <v>-3774.7081189569035</v>
      </c>
      <c r="X61" s="1">
        <f>-(SUMIFS(Generation_1!R:R,Generation_1!$A:$A,$B$47,Generation_1!$B:$B,$H61)-SUMIFS(Generation_2!R:R,Generation_2!$A:$A,$B$47,Generation_2!$B:$B,$H61))</f>
        <v>-3548.854921252112</v>
      </c>
      <c r="Y61" s="1">
        <f>-(SUMIFS(Generation_1!S:S,Generation_1!$A:$A,$B$47,Generation_1!$B:$B,$H61)-SUMIFS(Generation_2!S:S,Generation_2!$A:$A,$B$47,Generation_2!$B:$B,$H61))</f>
        <v>-6368.3009419834325</v>
      </c>
      <c r="Z61" s="1">
        <f>-(SUMIFS(Generation_1!T:T,Generation_1!$A:$A,$B$47,Generation_1!$B:$B,$H61)-SUMIFS(Generation_2!T:T,Generation_2!$A:$A,$B$47,Generation_2!$B:$B,$H61))</f>
        <v>-6759.1632602520403</v>
      </c>
      <c r="AA61" s="1">
        <f>-(SUMIFS(Generation_1!U:U,Generation_1!$A:$A,$B$47,Generation_1!$B:$B,$H61)-SUMIFS(Generation_2!U:U,Generation_2!$A:$A,$B$47,Generation_2!$B:$B,$H61))</f>
        <v>-6033.9422266229158</v>
      </c>
      <c r="AB61" s="1">
        <f>-(SUMIFS(Generation_1!V:V,Generation_1!$A:$A,$B$47,Generation_1!$B:$B,$H61)-SUMIFS(Generation_2!V:V,Generation_2!$A:$A,$B$47,Generation_2!$B:$B,$H61))</f>
        <v>-9234.8047172269671</v>
      </c>
      <c r="AC61" s="1">
        <f>-(SUMIFS(Generation_1!W:W,Generation_1!$A:$A,$B$47,Generation_1!$B:$B,$H61)-SUMIFS(Generation_2!W:W,Generation_2!$A:$A,$B$47,Generation_2!$B:$B,$H61))</f>
        <v>-10258.968302604226</v>
      </c>
      <c r="AD61" s="64"/>
      <c r="BJ61" s="64" t="e">
        <f>Summary_1!AM62-#REF!+AM61</f>
        <v>#REF!</v>
      </c>
    </row>
    <row r="62" spans="8:62">
      <c r="H62" s="7" t="s">
        <v>127</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124</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6.5"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 thickTop="1">
      <c r="A69" s="8" t="s">
        <v>76</v>
      </c>
      <c r="B69" s="20" t="s">
        <v>77</v>
      </c>
    </row>
    <row r="71" spans="1:30">
      <c r="H71" s="81" t="s">
        <v>125</v>
      </c>
      <c r="I71" s="4" t="s">
        <v>80</v>
      </c>
      <c r="J71" s="4" t="s">
        <v>90</v>
      </c>
      <c r="K71" s="4" t="s">
        <v>100</v>
      </c>
    </row>
    <row r="72" spans="1:30">
      <c r="H72" s="7" t="s">
        <v>113</v>
      </c>
      <c r="I72" s="1">
        <f>SUMIFS(Generation_1!C:C,Generation_1!$A:$A,$B$69,Generation_1!$B:$B,$H72)-SUMIFS(Generation_2!C:C,Generation_2!$A:$A,$B$69,Generation_2!$B:$B,$H72)</f>
        <v>2.6577035896480083E-6</v>
      </c>
      <c r="J72" s="1">
        <f>SUMIFS(Generation_1!M:M,Generation_1!$A:$A,$B$69,Generation_1!$B:$B,$H72)-SUMIFS(Generation_2!M:M,Generation_2!$A:$A,$B$69,Generation_2!$B:$B,$H72)</f>
        <v>2801.381888428703</v>
      </c>
      <c r="K72" s="1">
        <f>SUMIFS(Generation_1!W:W,Generation_1!$A:$A,$B$69,Generation_1!$B:$B,$H72)-SUMIFS(Generation_2!W:W,Generation_2!$A:$A,$B$69,Generation_2!$B:$B,$H72)</f>
        <v>4616.6262842984725</v>
      </c>
    </row>
    <row r="73" spans="1:30">
      <c r="H73" s="7" t="s">
        <v>114</v>
      </c>
      <c r="I73" s="1">
        <f>SUMIFS(Generation_1!C:C,Generation_1!$A:$A,$B$69,Generation_1!$B:$B,$H73)-SUMIFS(Generation_2!C:C,Generation_2!$A:$A,$B$69,Generation_2!$B:$B,$H73)</f>
        <v>6.5719711416022619E-2</v>
      </c>
      <c r="J73" s="1">
        <f>SUMIFS(Generation_1!M:M,Generation_1!$A:$A,$B$69,Generation_1!$B:$B,$H73)-SUMIFS(Generation_2!M:M,Generation_2!$A:$A,$B$69,Generation_2!$B:$B,$H73)</f>
        <v>-2265.7580769810738</v>
      </c>
      <c r="K73" s="1">
        <f>SUMIFS(Generation_1!W:W,Generation_1!$A:$A,$B$69,Generation_1!$B:$B,$H73)-SUMIFS(Generation_2!W:W,Generation_2!$A:$A,$B$69,Generation_2!$B:$B,$H73)</f>
        <v>-1595.6473720571485</v>
      </c>
    </row>
    <row r="74" spans="1:30">
      <c r="H74" s="7" t="s">
        <v>115</v>
      </c>
      <c r="I74" s="1">
        <f>SUMIFS(Generation_1!C:C,Generation_1!$A:$A,$B$69,Generation_1!$B:$B,$H74)-SUMIFS(Generation_2!C:C,Generation_2!$A:$A,$B$69,Generation_2!$B:$B,$H74)</f>
        <v>4.1983639675891027E-8</v>
      </c>
      <c r="J74" s="1">
        <f>SUMIFS(Generation_1!M:M,Generation_1!$A:$A,$B$69,Generation_1!$B:$B,$H74)-SUMIFS(Generation_2!M:M,Generation_2!$A:$A,$B$69,Generation_2!$B:$B,$H74)</f>
        <v>788.85842408976032</v>
      </c>
      <c r="K74" s="1">
        <f>SUMIFS(Generation_1!W:W,Generation_1!$A:$A,$B$69,Generation_1!$B:$B,$H74)-SUMIFS(Generation_2!W:W,Generation_2!$A:$A,$B$69,Generation_2!$B:$B,$H74)</f>
        <v>8098.6035037399415</v>
      </c>
    </row>
    <row r="75" spans="1:30">
      <c r="H75" s="7" t="s">
        <v>116</v>
      </c>
      <c r="I75" s="1">
        <f>SUMIFS(Generation_1!C:C,Generation_1!$A:$A,$B$69,Generation_1!$B:$B,$H75)-SUMIFS(Generation_2!C:C,Generation_2!$A:$A,$B$69,Generation_2!$B:$B,$H75)</f>
        <v>8.3668908246181672E-8</v>
      </c>
      <c r="J75" s="1">
        <f>SUMIFS(Generation_1!M:M,Generation_1!$A:$A,$B$69,Generation_1!$B:$B,$H75)-SUMIFS(Generation_2!M:M,Generation_2!$A:$A,$B$69,Generation_2!$B:$B,$H75)</f>
        <v>182.19297513000726</v>
      </c>
      <c r="K75" s="1">
        <f>SUMIFS(Generation_1!W:W,Generation_1!$A:$A,$B$69,Generation_1!$B:$B,$H75)-SUMIFS(Generation_2!W:W,Generation_2!$A:$A,$B$69,Generation_2!$B:$B,$H75)</f>
        <v>24692.619233466652</v>
      </c>
    </row>
    <row r="76" spans="1:30">
      <c r="H76" s="7" t="s">
        <v>117</v>
      </c>
      <c r="I76" s="1">
        <f>SUMIFS(Generation_1!C:C,Generation_1!$A:$A,$B$69,Generation_1!$B:$B,$H76)-SUMIFS(Generation_2!C:C,Generation_2!$A:$A,$B$69,Generation_2!$B:$B,$H76)</f>
        <v>9.3072230811230838E-8</v>
      </c>
      <c r="J76" s="1">
        <f>SUMIFS(Generation_1!M:M,Generation_1!$A:$A,$B$69,Generation_1!$B:$B,$H76)-SUMIFS(Generation_2!M:M,Generation_2!$A:$A,$B$69,Generation_2!$B:$B,$H76)</f>
        <v>-524.05781327096338</v>
      </c>
      <c r="K76" s="1">
        <f>SUMIFS(Generation_1!W:W,Generation_1!$A:$A,$B$69,Generation_1!$B:$B,$H76)-SUMIFS(Generation_2!W:W,Generation_2!$A:$A,$B$69,Generation_2!$B:$B,$H76)</f>
        <v>-1439.7857705578699</v>
      </c>
    </row>
    <row r="77" spans="1:30">
      <c r="H77" s="7" t="s">
        <v>118</v>
      </c>
      <c r="I77" s="1">
        <f>SUMIFS(Generation_1!C:C,Generation_1!$A:$A,$B$69,Generation_1!$B:$B,$H77)-SUMIFS(Generation_2!C:C,Generation_2!$A:$A,$B$69,Generation_2!$B:$B,$H77)</f>
        <v>0.59433657288349195</v>
      </c>
      <c r="J77" s="1">
        <f>SUMIFS(Generation_1!M:M,Generation_1!$A:$A,$B$69,Generation_1!$B:$B,$H77)-SUMIFS(Generation_2!M:M,Generation_2!$A:$A,$B$69,Generation_2!$B:$B,$H77)</f>
        <v>892.24008758704758</v>
      </c>
      <c r="K77" s="1">
        <f>SUMIFS(Generation_1!W:W,Generation_1!$A:$A,$B$69,Generation_1!$B:$B,$H77)-SUMIFS(Generation_2!W:W,Generation_2!$A:$A,$B$69,Generation_2!$B:$B,$H77)</f>
        <v>-7024.1306403389772</v>
      </c>
    </row>
    <row r="78" spans="1:30">
      <c r="H78" s="7" t="s">
        <v>119</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120</v>
      </c>
      <c r="I79" s="1">
        <f>SUMIFS(Generation_1!C:C,Generation_1!$A:$A,$B$69,Generation_1!$B:$B,$H79)-SUMIFS(Generation_2!C:C,Generation_2!$A:$A,$B$69,Generation_2!$B:$B,$H79)</f>
        <v>2.0975858205929399E-7</v>
      </c>
      <c r="J79" s="1">
        <f>SUMIFS(Generation_1!M:M,Generation_1!$A:$A,$B$69,Generation_1!$B:$B,$H79)-SUMIFS(Generation_2!M:M,Generation_2!$A:$A,$B$69,Generation_2!$B:$B,$H79)</f>
        <v>-2324.1978977067774</v>
      </c>
      <c r="K79" s="1">
        <f>SUMIFS(Generation_1!W:W,Generation_1!$A:$A,$B$69,Generation_1!$B:$B,$H79)-SUMIFS(Generation_2!W:W,Generation_2!$A:$A,$B$69,Generation_2!$B:$B,$H79)</f>
        <v>-16320.965924161676</v>
      </c>
    </row>
    <row r="80" spans="1:30">
      <c r="H80" s="7" t="s">
        <v>121</v>
      </c>
      <c r="I80" s="1">
        <f>SUMIFS(Generation_1!C:C,Generation_1!$A:$A,$B$69,Generation_1!$B:$B,$H80)-SUMIFS(Generation_2!C:C,Generation_2!$A:$A,$B$69,Generation_2!$B:$B,$H80)</f>
        <v>0</v>
      </c>
      <c r="J80" s="1">
        <f>SUMIFS(Generation_1!M:M,Generation_1!$A:$A,$B$69,Generation_1!$B:$B,$H80)-SUMIFS(Generation_2!M:M,Generation_2!$A:$A,$B$69,Generation_2!$B:$B,$H80)</f>
        <v>1210.6871148629652</v>
      </c>
      <c r="K80" s="1">
        <f>SUMIFS(Generation_1!W:W,Generation_1!$A:$A,$B$69,Generation_1!$B:$B,$H80)-SUMIFS(Generation_2!W:W,Generation_2!$A:$A,$B$69,Generation_2!$B:$B,$H80)</f>
        <v>-22626.008892107002</v>
      </c>
    </row>
    <row r="81" spans="1:30">
      <c r="H81" s="7" t="s">
        <v>122</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312</v>
      </c>
    </row>
    <row r="83" spans="1:30">
      <c r="H83" s="7" t="s">
        <v>126</v>
      </c>
      <c r="I83" s="1">
        <f>-(SUMIFS(Generation_1!C:C,Generation_1!$A:$A,$B$69,Generation_1!$B:$B,$H83)-SUMIFS(Generation_2!C:C,Generation_2!$A:$A,$B$69,Generation_2!$B:$B,$H83))</f>
        <v>0.72973234567456302</v>
      </c>
      <c r="J83" s="1">
        <f>-(SUMIFS(Generation_1!M:M,Generation_1!$A:$A,$B$69,Generation_1!$B:$B,$H83)-SUMIFS(Generation_2!M:M,Generation_2!$A:$A,$B$69,Generation_2!$B:$B,$H83))</f>
        <v>1022.9854586790445</v>
      </c>
      <c r="K83" s="1">
        <f>-(SUMIFS(Generation_1!W:W,Generation_1!$A:$A,$B$69,Generation_1!$B:$B,$H83)-SUMIFS(Generation_2!W:W,Generation_2!$A:$A,$B$69,Generation_2!$B:$B,$H83))</f>
        <v>-10258.968302604226</v>
      </c>
    </row>
    <row r="84" spans="1:30">
      <c r="H84" s="7" t="s">
        <v>127</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124</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6.5"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 thickTop="1">
      <c r="A91" s="8" t="s">
        <v>76</v>
      </c>
      <c r="B91" s="20" t="s">
        <v>77</v>
      </c>
    </row>
    <row r="93" spans="1:30">
      <c r="H93" s="81" t="s">
        <v>112</v>
      </c>
      <c r="I93" s="4" t="s">
        <v>80</v>
      </c>
      <c r="J93" s="4" t="s">
        <v>81</v>
      </c>
      <c r="K93" s="4" t="s">
        <v>82</v>
      </c>
      <c r="L93" s="4" t="s">
        <v>83</v>
      </c>
      <c r="M93" s="4" t="s">
        <v>84</v>
      </c>
      <c r="N93" s="4" t="s">
        <v>85</v>
      </c>
      <c r="O93" s="4" t="s">
        <v>86</v>
      </c>
      <c r="P93" s="4" t="s">
        <v>87</v>
      </c>
      <c r="Q93" s="4" t="s">
        <v>88</v>
      </c>
      <c r="R93" s="4" t="s">
        <v>89</v>
      </c>
      <c r="S93" s="4" t="s">
        <v>90</v>
      </c>
      <c r="T93" s="4" t="s">
        <v>91</v>
      </c>
      <c r="U93" s="4" t="s">
        <v>92</v>
      </c>
      <c r="V93" s="4" t="s">
        <v>93</v>
      </c>
      <c r="W93" s="4" t="s">
        <v>94</v>
      </c>
      <c r="X93" s="4" t="s">
        <v>95</v>
      </c>
      <c r="Y93" s="4" t="s">
        <v>96</v>
      </c>
      <c r="Z93" s="4" t="s">
        <v>97</v>
      </c>
      <c r="AA93" s="4" t="s">
        <v>98</v>
      </c>
      <c r="AB93" s="4" t="s">
        <v>99</v>
      </c>
      <c r="AC93" s="4" t="s">
        <v>100</v>
      </c>
    </row>
    <row r="94" spans="1:30">
      <c r="H94" s="69" t="s">
        <v>129</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0.70891528999999309</v>
      </c>
      <c r="N94" s="1">
        <f>SUMIFS(StorageCapacity_1!H:H,StorageCapacity_1!$A:$A,$B$91,StorageCapacity_1!$B:$B,$H94) - SUMIFS(StorageCapacity_2!H:H,StorageCapacity_2!$A:$A,$B$91,StorageCapacity_2!$B:$B,$H94)</f>
        <v>0.70891528999993625</v>
      </c>
      <c r="O94" s="1">
        <f>SUMIFS(StorageCapacity_1!I:I,StorageCapacity_1!$A:$A,$B$91,StorageCapacity_1!$B:$B,$H94) - SUMIFS(StorageCapacity_2!I:I,StorageCapacity_2!$A:$A,$B$91,StorageCapacity_2!$B:$B,$H94)</f>
        <v>0.70891529000004994</v>
      </c>
      <c r="P94" s="1">
        <f>SUMIFS(StorageCapacity_1!J:J,StorageCapacity_1!$A:$A,$B$91,StorageCapacity_1!$B:$B,$H94) - SUMIFS(StorageCapacity_2!J:J,StorageCapacity_2!$A:$A,$B$91,StorageCapacity_2!$B:$B,$H94)</f>
        <v>0.70891529000004994</v>
      </c>
      <c r="Q94" s="1">
        <f>SUMIFS(StorageCapacity_1!K:K,StorageCapacity_1!$A:$A,$B$91,StorageCapacity_1!$B:$B,$H94) - SUMIFS(StorageCapacity_2!K:K,StorageCapacity_2!$A:$A,$B$91,StorageCapacity_2!$B:$B,$H94)</f>
        <v>0.70891529000004994</v>
      </c>
      <c r="R94" s="1">
        <f>SUMIFS(StorageCapacity_1!L:L,StorageCapacity_1!$A:$A,$B$91,StorageCapacity_1!$B:$B,$H94) - SUMIFS(StorageCapacity_2!L:L,StorageCapacity_2!$A:$A,$B$91,StorageCapacity_2!$B:$B,$H94)</f>
        <v>222.91107032000002</v>
      </c>
      <c r="S94" s="1">
        <f>SUMIFS(StorageCapacity_1!M:M,StorageCapacity_1!$A:$A,$B$91,StorageCapacity_1!$B:$B,$H94) - SUMIFS(StorageCapacity_2!M:M,StorageCapacity_2!$A:$A,$B$91,StorageCapacity_2!$B:$B,$H94)</f>
        <v>587.41869937999968</v>
      </c>
      <c r="T94" s="1">
        <f>SUMIFS(StorageCapacity_1!N:N,StorageCapacity_1!$A:$A,$B$91,StorageCapacity_1!$B:$B,$H94) - SUMIFS(StorageCapacity_2!N:N,StorageCapacity_2!$A:$A,$B$91,StorageCapacity_2!$B:$B,$H94)</f>
        <v>617.17856145999997</v>
      </c>
      <c r="U94" s="1">
        <f>SUMIFS(StorageCapacity_1!O:O,StorageCapacity_1!$A:$A,$B$91,StorageCapacity_1!$B:$B,$H94) - SUMIFS(StorageCapacity_2!O:O,StorageCapacity_2!$A:$A,$B$91,StorageCapacity_2!$B:$B,$H94)</f>
        <v>877.72082028</v>
      </c>
      <c r="V94" s="1">
        <f>SUMIFS(StorageCapacity_1!P:P,StorageCapacity_1!$A:$A,$B$91,StorageCapacity_1!$B:$B,$H94) - SUMIFS(StorageCapacity_2!P:P,StorageCapacity_2!$A:$A,$B$91,StorageCapacity_2!$B:$B,$H94)</f>
        <v>877.72082028</v>
      </c>
      <c r="W94" s="1">
        <f>SUMIFS(StorageCapacity_1!Q:Q,StorageCapacity_1!$A:$A,$B$91,StorageCapacity_1!$B:$B,$H94) - SUMIFS(StorageCapacity_2!Q:Q,StorageCapacity_2!$A:$A,$B$91,StorageCapacity_2!$B:$B,$H94)</f>
        <v>877.72082027999977</v>
      </c>
      <c r="X94" s="1">
        <f>SUMIFS(StorageCapacity_1!R:R,StorageCapacity_1!$A:$A,$B$91,StorageCapacity_1!$B:$B,$H94) - SUMIFS(StorageCapacity_2!R:R,StorageCapacity_2!$A:$A,$B$91,StorageCapacity_2!$B:$B,$H94)</f>
        <v>678.87157826999987</v>
      </c>
      <c r="Y94" s="1">
        <f>SUMIFS(StorageCapacity_1!S:S,StorageCapacity_1!$A:$A,$B$91,StorageCapacity_1!$B:$B,$H94) - SUMIFS(StorageCapacity_2!S:S,StorageCapacity_2!$A:$A,$B$91,StorageCapacity_2!$B:$B,$H94)</f>
        <v>678.87157826999987</v>
      </c>
      <c r="Z94" s="1">
        <f>SUMIFS(StorageCapacity_1!T:T,StorageCapacity_1!$A:$A,$B$91,StorageCapacity_1!$B:$B,$H94) - SUMIFS(StorageCapacity_2!T:T,StorageCapacity_2!$A:$A,$B$91,StorageCapacity_2!$B:$B,$H94)</f>
        <v>-829.52148394000005</v>
      </c>
      <c r="AA94" s="1">
        <f>SUMIFS(StorageCapacity_1!U:U,StorageCapacity_1!$A:$A,$B$91,StorageCapacity_1!$B:$B,$H94) - SUMIFS(StorageCapacity_2!U:U,StorageCapacity_2!$A:$A,$B$91,StorageCapacity_2!$B:$B,$H94)</f>
        <v>-829.5214839399996</v>
      </c>
      <c r="AB94" s="1">
        <f>SUMIFS(StorageCapacity_1!V:V,StorageCapacity_1!$A:$A,$B$91,StorageCapacity_1!$B:$B,$H94) - SUMIFS(StorageCapacity_2!V:V,StorageCapacity_2!$A:$A,$B$91,StorageCapacity_2!$B:$B,$H94)</f>
        <v>-829.52148394000005</v>
      </c>
      <c r="AC94" s="1">
        <f>SUMIFS(StorageCapacity_1!W:W,StorageCapacity_1!$A:$A,$B$91,StorageCapacity_1!$B:$B,$H94) - SUMIFS(StorageCapacity_2!W:W,StorageCapacity_2!$A:$A,$B$91,StorageCapacity_2!$B:$B,$H94)</f>
        <v>-2757.0695402100005</v>
      </c>
    </row>
    <row r="95" spans="1:30">
      <c r="H95" s="69" t="s">
        <v>130</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39.194746949999967</v>
      </c>
      <c r="N95" s="1">
        <f>SUMIFS(StorageCapacity_1!H:H,StorageCapacity_1!$A:$A,$B$91,StorageCapacity_1!$B:$B,$H95) - SUMIFS(StorageCapacity_2!H:H,StorageCapacity_2!$A:$A,$B$91,StorageCapacity_2!$B:$B,$H95)</f>
        <v>39.194746949999967</v>
      </c>
      <c r="O95" s="1">
        <f>SUMIFS(StorageCapacity_1!I:I,StorageCapacity_1!$A:$A,$B$91,StorageCapacity_1!$B:$B,$H95) - SUMIFS(StorageCapacity_2!I:I,StorageCapacity_2!$A:$A,$B$91,StorageCapacity_2!$B:$B,$H95)</f>
        <v>39.194746949999967</v>
      </c>
      <c r="P95" s="1">
        <f>SUMIFS(StorageCapacity_1!J:J,StorageCapacity_1!$A:$A,$B$91,StorageCapacity_1!$B:$B,$H95) - SUMIFS(StorageCapacity_2!J:J,StorageCapacity_2!$A:$A,$B$91,StorageCapacity_2!$B:$B,$H95)</f>
        <v>39.194746949999967</v>
      </c>
      <c r="Q95" s="1">
        <f>SUMIFS(StorageCapacity_1!K:K,StorageCapacity_1!$A:$A,$B$91,StorageCapacity_1!$B:$B,$H95) - SUMIFS(StorageCapacity_2!K:K,StorageCapacity_2!$A:$A,$B$91,StorageCapacity_2!$B:$B,$H95)</f>
        <v>39.194746949999967</v>
      </c>
      <c r="R95" s="1">
        <f>SUMIFS(StorageCapacity_1!L:L,StorageCapacity_1!$A:$A,$B$91,StorageCapacity_1!$B:$B,$H95) - SUMIFS(StorageCapacity_2!L:L,StorageCapacity_2!$A:$A,$B$91,StorageCapacity_2!$B:$B,$H95)</f>
        <v>39.194746949999967</v>
      </c>
      <c r="S95" s="1">
        <f>SUMIFS(StorageCapacity_1!M:M,StorageCapacity_1!$A:$A,$B$91,StorageCapacity_1!$B:$B,$H95) - SUMIFS(StorageCapacity_2!M:M,StorageCapacity_2!$A:$A,$B$91,StorageCapacity_2!$B:$B,$H95)</f>
        <v>123.84895712999992</v>
      </c>
      <c r="T95" s="1">
        <f>SUMIFS(StorageCapacity_1!N:N,StorageCapacity_1!$A:$A,$B$91,StorageCapacity_1!$B:$B,$H95) - SUMIFS(StorageCapacity_2!N:N,StorageCapacity_2!$A:$A,$B$91,StorageCapacity_2!$B:$B,$H95)</f>
        <v>486.32886731999997</v>
      </c>
      <c r="U95" s="1">
        <f>SUMIFS(StorageCapacity_1!O:O,StorageCapacity_1!$A:$A,$B$91,StorageCapacity_1!$B:$B,$H95) - SUMIFS(StorageCapacity_2!O:O,StorageCapacity_2!$A:$A,$B$91,StorageCapacity_2!$B:$B,$H95)</f>
        <v>-582.98743466999986</v>
      </c>
      <c r="V95" s="1">
        <f>SUMIFS(StorageCapacity_1!P:P,StorageCapacity_1!$A:$A,$B$91,StorageCapacity_1!$B:$B,$H95) - SUMIFS(StorageCapacity_2!P:P,StorageCapacity_2!$A:$A,$B$91,StorageCapacity_2!$B:$B,$H95)</f>
        <v>-319.59894413000029</v>
      </c>
      <c r="W95" s="1">
        <f>SUMIFS(StorageCapacity_1!Q:Q,StorageCapacity_1!$A:$A,$B$91,StorageCapacity_1!$B:$B,$H95) - SUMIFS(StorageCapacity_2!Q:Q,StorageCapacity_2!$A:$A,$B$91,StorageCapacity_2!$B:$B,$H95)</f>
        <v>-645.08466984999905</v>
      </c>
      <c r="X95" s="1">
        <f>SUMIFS(StorageCapacity_1!R:R,StorageCapacity_1!$A:$A,$B$91,StorageCapacity_1!$B:$B,$H95) - SUMIFS(StorageCapacity_2!R:R,StorageCapacity_2!$A:$A,$B$91,StorageCapacity_2!$B:$B,$H95)</f>
        <v>-557.82476039999983</v>
      </c>
      <c r="Y95" s="1">
        <f>SUMIFS(StorageCapacity_1!S:S,StorageCapacity_1!$A:$A,$B$91,StorageCapacity_1!$B:$B,$H95) - SUMIFS(StorageCapacity_2!S:S,StorageCapacity_2!$A:$A,$B$91,StorageCapacity_2!$B:$B,$H95)</f>
        <v>-140.10923664999973</v>
      </c>
      <c r="Z95" s="1">
        <f>SUMIFS(StorageCapacity_1!T:T,StorageCapacity_1!$A:$A,$B$91,StorageCapacity_1!$B:$B,$H95) - SUMIFS(StorageCapacity_2!T:T,StorageCapacity_2!$A:$A,$B$91,StorageCapacity_2!$B:$B,$H95)</f>
        <v>-240.17165329999989</v>
      </c>
      <c r="AA95" s="1">
        <f>SUMIFS(StorageCapacity_1!U:U,StorageCapacity_1!$A:$A,$B$91,StorageCapacity_1!$B:$B,$H95) - SUMIFS(StorageCapacity_2!U:U,StorageCapacity_2!$A:$A,$B$91,StorageCapacity_2!$B:$B,$H95)</f>
        <v>291.52306264999879</v>
      </c>
      <c r="AB95" s="1">
        <f>SUMIFS(StorageCapacity_1!V:V,StorageCapacity_1!$A:$A,$B$91,StorageCapacity_1!$B:$B,$H95) - SUMIFS(StorageCapacity_2!V:V,StorageCapacity_2!$A:$A,$B$91,StorageCapacity_2!$B:$B,$H95)</f>
        <v>-323.85851531000117</v>
      </c>
      <c r="AC95" s="1">
        <f>SUMIFS(StorageCapacity_1!W:W,StorageCapacity_1!$A:$A,$B$91,StorageCapacity_1!$B:$B,$H95) - SUMIFS(StorageCapacity_2!W:W,StorageCapacity_2!$A:$A,$B$91,StorageCapacity_2!$B:$B,$H95)</f>
        <v>-323.85851531000117</v>
      </c>
    </row>
    <row r="96" spans="1:30">
      <c r="H96" s="69" t="s">
        <v>131</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0</v>
      </c>
      <c r="O96" s="1">
        <f>SUMIFS(StorageCapacity_1!I:I,StorageCapacity_1!$A:$A,$B$91,StorageCapacity_1!$B:$B,$H96) - SUMIFS(StorageCapacity_2!I:I,StorageCapacity_2!$A:$A,$B$91,StorageCapacity_2!$B:$B,$H96)</f>
        <v>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0</v>
      </c>
      <c r="T96" s="1">
        <f>SUMIFS(StorageCapacity_1!N:N,StorageCapacity_1!$A:$A,$B$91,StorageCapacity_1!$B:$B,$H96) - SUMIFS(StorageCapacity_2!N:N,StorageCapacity_2!$A:$A,$B$91,StorageCapacity_2!$B:$B,$H96)</f>
        <v>0</v>
      </c>
      <c r="U96" s="1">
        <f>SUMIFS(StorageCapacity_1!O:O,StorageCapacity_1!$A:$A,$B$91,StorageCapacity_1!$B:$B,$H96) - SUMIFS(StorageCapacity_2!O:O,StorageCapacity_2!$A:$A,$B$91,StorageCapacity_2!$B:$B,$H96)</f>
        <v>0</v>
      </c>
      <c r="V96" s="1">
        <f>SUMIFS(StorageCapacity_1!P:P,StorageCapacity_1!$A:$A,$B$91,StorageCapacity_1!$B:$B,$H96) - SUMIFS(StorageCapacity_2!P:P,StorageCapacity_2!$A:$A,$B$91,StorageCapacity_2!$B:$B,$H96)</f>
        <v>116.32206435999979</v>
      </c>
      <c r="W96" s="1">
        <f>SUMIFS(StorageCapacity_1!Q:Q,StorageCapacity_1!$A:$A,$B$91,StorageCapacity_1!$B:$B,$H96) - SUMIFS(StorageCapacity_2!Q:Q,StorageCapacity_2!$A:$A,$B$91,StorageCapacity_2!$B:$B,$H96)</f>
        <v>116.32206435999979</v>
      </c>
      <c r="X96" s="1">
        <f>SUMIFS(StorageCapacity_1!R:R,StorageCapacity_1!$A:$A,$B$91,StorageCapacity_1!$B:$B,$H96) - SUMIFS(StorageCapacity_2!R:R,StorageCapacity_2!$A:$A,$B$91,StorageCapacity_2!$B:$B,$H96)</f>
        <v>107.11939824000001</v>
      </c>
      <c r="Y96" s="1">
        <f>SUMIFS(StorageCapacity_1!S:S,StorageCapacity_1!$A:$A,$B$91,StorageCapacity_1!$B:$B,$H96) - SUMIFS(StorageCapacity_2!S:S,StorageCapacity_2!$A:$A,$B$91,StorageCapacity_2!$B:$B,$H96)</f>
        <v>107.11939824000001</v>
      </c>
      <c r="Z96" s="1">
        <f>SUMIFS(StorageCapacity_1!T:T,StorageCapacity_1!$A:$A,$B$91,StorageCapacity_1!$B:$B,$H96) - SUMIFS(StorageCapacity_2!T:T,StorageCapacity_2!$A:$A,$B$91,StorageCapacity_2!$B:$B,$H96)</f>
        <v>217.18285996000031</v>
      </c>
      <c r="AA96" s="1">
        <f>SUMIFS(StorageCapacity_1!U:U,StorageCapacity_1!$A:$A,$B$91,StorageCapacity_1!$B:$B,$H96) - SUMIFS(StorageCapacity_2!U:U,StorageCapacity_2!$A:$A,$B$91,StorageCapacity_2!$B:$B,$H96)</f>
        <v>259.34575595000024</v>
      </c>
      <c r="AB96" s="1">
        <f>SUMIFS(StorageCapacity_1!V:V,StorageCapacity_1!$A:$A,$B$91,StorageCapacity_1!$B:$B,$H96) - SUMIFS(StorageCapacity_2!V:V,StorageCapacity_2!$A:$A,$B$91,StorageCapacity_2!$B:$B,$H96)</f>
        <v>168.18702636999978</v>
      </c>
      <c r="AC96" s="1">
        <f>SUMIFS(StorageCapacity_1!W:W,StorageCapacity_1!$A:$A,$B$91,StorageCapacity_1!$B:$B,$H96) - SUMIFS(StorageCapacity_2!W:W,StorageCapacity_2!$A:$A,$B$91,StorageCapacity_2!$B:$B,$H96)</f>
        <v>168.18702636999978</v>
      </c>
    </row>
    <row r="97" spans="1:30">
      <c r="H97" s="69" t="s">
        <v>119</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6.5"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 thickTop="1">
      <c r="A107" s="8" t="s">
        <v>76</v>
      </c>
      <c r="B107" s="20" t="s">
        <v>77</v>
      </c>
    </row>
    <row r="109" spans="1:30">
      <c r="H109" s="81" t="s">
        <v>125</v>
      </c>
      <c r="I109" s="4" t="s">
        <v>80</v>
      </c>
      <c r="J109" s="4" t="s">
        <v>81</v>
      </c>
      <c r="K109" s="4" t="s">
        <v>82</v>
      </c>
      <c r="L109" s="4" t="s">
        <v>83</v>
      </c>
      <c r="M109" s="4" t="s">
        <v>84</v>
      </c>
      <c r="N109" s="4" t="s">
        <v>85</v>
      </c>
      <c r="O109" s="4" t="s">
        <v>86</v>
      </c>
      <c r="P109" s="4" t="s">
        <v>87</v>
      </c>
      <c r="Q109" s="4" t="s">
        <v>88</v>
      </c>
      <c r="R109" s="4" t="s">
        <v>89</v>
      </c>
      <c r="S109" s="4" t="s">
        <v>90</v>
      </c>
      <c r="T109" s="4" t="s">
        <v>91</v>
      </c>
      <c r="U109" s="4" t="s">
        <v>92</v>
      </c>
      <c r="V109" s="4" t="s">
        <v>93</v>
      </c>
      <c r="W109" s="4" t="s">
        <v>94</v>
      </c>
      <c r="X109" s="4" t="s">
        <v>95</v>
      </c>
      <c r="Y109" s="4" t="s">
        <v>96</v>
      </c>
      <c r="Z109" s="4" t="s">
        <v>97</v>
      </c>
      <c r="AA109" s="4" t="s">
        <v>98</v>
      </c>
      <c r="AB109" s="4" t="s">
        <v>99</v>
      </c>
      <c r="AC109" s="4" t="s">
        <v>100</v>
      </c>
    </row>
    <row r="110" spans="1:30">
      <c r="H110" s="25" t="s">
        <v>129</v>
      </c>
      <c r="I110" s="1">
        <f>SUMIFS(StorageGeneration_1!C:C,StorageGeneration_1!$A:$A,$B$107,StorageGeneration_1!$B:$B,$H110) - SUMIFS(StorageGeneration_2!C:C,StorageGeneration_2!$A:$A,$B$107,StorageGeneration_2!$B:$B,$H110)</f>
        <v>0.59433656565468596</v>
      </c>
      <c r="J110" s="1">
        <f>SUMIFS(StorageGeneration_1!D:D,StorageGeneration_1!$A:$A,$B$107,StorageGeneration_1!$B:$B,$H110) - SUMIFS(StorageGeneration_2!D:D,StorageGeneration_2!$A:$A,$B$107,StorageGeneration_2!$B:$B,$H110)</f>
        <v>-1.5919588098344377</v>
      </c>
      <c r="K110" s="1">
        <f>SUMIFS(StorageGeneration_1!E:E,StorageGeneration_1!$A:$A,$B$107,StorageGeneration_1!$B:$B,$H110) - SUMIFS(StorageGeneration_2!E:E,StorageGeneration_2!$A:$A,$B$107,StorageGeneration_2!$B:$B,$H110)</f>
        <v>2.1159082890582965</v>
      </c>
      <c r="L110" s="1">
        <f>SUMIFS(StorageGeneration_1!F:F,StorageGeneration_1!$A:$A,$B$107,StorageGeneration_1!$B:$B,$H110) - SUMIFS(StorageGeneration_2!F:F,StorageGeneration_2!$A:$A,$B$107,StorageGeneration_2!$B:$B,$H110)</f>
        <v>37.362571892179915</v>
      </c>
      <c r="M110" s="1">
        <f>SUMIFS(StorageGeneration_1!G:G,StorageGeneration_1!$A:$A,$B$107,StorageGeneration_1!$B:$B,$H110) - SUMIFS(StorageGeneration_2!G:G,StorageGeneration_2!$A:$A,$B$107,StorageGeneration_2!$B:$B,$H110)</f>
        <v>-1.1966328347279216</v>
      </c>
      <c r="N110" s="1">
        <f>SUMIFS(StorageGeneration_1!H:H,StorageGeneration_1!$A:$A,$B$107,StorageGeneration_1!$B:$B,$H110) - SUMIFS(StorageGeneration_2!H:H,StorageGeneration_2!$A:$A,$B$107,StorageGeneration_2!$B:$B,$H110)</f>
        <v>-29.251811779182589</v>
      </c>
      <c r="O110" s="1">
        <f>SUMIFS(StorageGeneration_1!I:I,StorageGeneration_1!$A:$A,$B$107,StorageGeneration_1!$B:$B,$H110) - SUMIFS(StorageGeneration_2!I:I,StorageGeneration_2!$A:$A,$B$107,StorageGeneration_2!$B:$B,$H110)</f>
        <v>21.765393815465472</v>
      </c>
      <c r="P110" s="1">
        <f>SUMIFS(StorageGeneration_1!J:J,StorageGeneration_1!$A:$A,$B$107,StorageGeneration_1!$B:$B,$H110) - SUMIFS(StorageGeneration_2!J:J,StorageGeneration_2!$A:$A,$B$107,StorageGeneration_2!$B:$B,$H110)</f>
        <v>-74.447333254963297</v>
      </c>
      <c r="Q110" s="1">
        <f>SUMIFS(StorageGeneration_1!K:K,StorageGeneration_1!$A:$A,$B$107,StorageGeneration_1!$B:$B,$H110) - SUMIFS(StorageGeneration_2!K:K,StorageGeneration_2!$A:$A,$B$107,StorageGeneration_2!$B:$B,$H110)</f>
        <v>91.649659599077268</v>
      </c>
      <c r="R110" s="1">
        <f>SUMIFS(StorageGeneration_1!L:L,StorageGeneration_1!$A:$A,$B$107,StorageGeneration_1!$B:$B,$H110) - SUMIFS(StorageGeneration_2!L:L,StorageGeneration_2!$A:$A,$B$107,StorageGeneration_2!$B:$B,$H110)</f>
        <v>145.88932781786394</v>
      </c>
      <c r="S110" s="1">
        <f>SUMIFS(StorageGeneration_1!M:M,StorageGeneration_1!$A:$A,$B$107,StorageGeneration_1!$B:$B,$H110) - SUMIFS(StorageGeneration_2!M:M,StorageGeneration_2!$A:$A,$B$107,StorageGeneration_2!$B:$B,$H110)</f>
        <v>412.8102144031094</v>
      </c>
      <c r="T110" s="1">
        <f>SUMIFS(StorageGeneration_1!N:N,StorageGeneration_1!$A:$A,$B$107,StorageGeneration_1!$B:$B,$H110) - SUMIFS(StorageGeneration_2!N:N,StorageGeneration_2!$A:$A,$B$107,StorageGeneration_2!$B:$B,$H110)</f>
        <v>237.83151841972119</v>
      </c>
      <c r="U110" s="1">
        <f>SUMIFS(StorageGeneration_1!O:O,StorageGeneration_1!$A:$A,$B$107,StorageGeneration_1!$B:$B,$H110) - SUMIFS(StorageGeneration_2!O:O,StorageGeneration_2!$A:$A,$B$107,StorageGeneration_2!$B:$B,$H110)</f>
        <v>238.14981473532828</v>
      </c>
      <c r="V110" s="1">
        <f>SUMIFS(StorageGeneration_1!P:P,StorageGeneration_1!$A:$A,$B$107,StorageGeneration_1!$B:$B,$H110) - SUMIFS(StorageGeneration_2!P:P,StorageGeneration_2!$A:$A,$B$107,StorageGeneration_2!$B:$B,$H110)</f>
        <v>147.63737656062119</v>
      </c>
      <c r="W110" s="1">
        <f>SUMIFS(StorageGeneration_1!Q:Q,StorageGeneration_1!$A:$A,$B$107,StorageGeneration_1!$B:$B,$H110) - SUMIFS(StorageGeneration_2!Q:Q,StorageGeneration_2!$A:$A,$B$107,StorageGeneration_2!$B:$B,$H110)</f>
        <v>289.59725090536165</v>
      </c>
      <c r="X110" s="1">
        <f>SUMIFS(StorageGeneration_1!R:R,StorageGeneration_1!$A:$A,$B$107,StorageGeneration_1!$B:$B,$H110) - SUMIFS(StorageGeneration_2!R:R,StorageGeneration_2!$A:$A,$B$107,StorageGeneration_2!$B:$B,$H110)</f>
        <v>173.04829710631816</v>
      </c>
      <c r="Y110" s="1">
        <f>SUMIFS(StorageGeneration_1!S:S,StorageGeneration_1!$A:$A,$B$107,StorageGeneration_1!$B:$B,$H110) - SUMIFS(StorageGeneration_2!S:S,StorageGeneration_2!$A:$A,$B$107,StorageGeneration_2!$B:$B,$H110)</f>
        <v>-57.979283667105733</v>
      </c>
      <c r="Z110" s="1">
        <f>SUMIFS(StorageGeneration_1!T:T,StorageGeneration_1!$A:$A,$B$107,StorageGeneration_1!$B:$B,$H110) - SUMIFS(StorageGeneration_2!T:T,StorageGeneration_2!$A:$A,$B$107,StorageGeneration_2!$B:$B,$H110)</f>
        <v>-822.49660700662662</v>
      </c>
      <c r="AA110" s="1">
        <f>SUMIFS(StorageGeneration_1!U:U,StorageGeneration_1!$A:$A,$B$107,StorageGeneration_1!$B:$B,$H110) - SUMIFS(StorageGeneration_2!U:U,StorageGeneration_2!$A:$A,$B$107,StorageGeneration_2!$B:$B,$H110)</f>
        <v>-909.71000032756103</v>
      </c>
      <c r="AB110" s="1">
        <f>SUMIFS(StorageGeneration_1!V:V,StorageGeneration_1!$A:$A,$B$107,StorageGeneration_1!$B:$B,$H110) - SUMIFS(StorageGeneration_2!V:V,StorageGeneration_2!$A:$A,$B$107,StorageGeneration_2!$B:$B,$H110)</f>
        <v>-979.27248911061793</v>
      </c>
      <c r="AC110" s="1">
        <f>SUMIFS(StorageGeneration_1!W:W,StorageGeneration_1!$A:$A,$B$107,StorageGeneration_1!$B:$B,$H110) - SUMIFS(StorageGeneration_2!W:W,StorageGeneration_2!$A:$A,$B$107,StorageGeneration_2!$B:$B,$H110)</f>
        <v>-1902.641036719265</v>
      </c>
    </row>
    <row r="111" spans="1:30">
      <c r="H111" s="25" t="s">
        <v>130</v>
      </c>
      <c r="I111" s="1">
        <f>SUMIFS(StorageGeneration_1!C:C,StorageGeneration_1!$A:$A,$B$107,StorageGeneration_1!$B:$B,$H111) - SUMIFS(StorageGeneration_2!C:C,StorageGeneration_2!$A:$A,$B$107,StorageGeneration_2!$B:$B,$H111)</f>
        <v>7.2287988928110281E-9</v>
      </c>
      <c r="J111" s="1">
        <f>SUMIFS(StorageGeneration_1!D:D,StorageGeneration_1!$A:$A,$B$107,StorageGeneration_1!$B:$B,$H111) - SUMIFS(StorageGeneration_2!D:D,StorageGeneration_2!$A:$A,$B$107,StorageGeneration_2!$B:$B,$H111)</f>
        <v>-1.0677383219415759</v>
      </c>
      <c r="K111" s="1">
        <f>SUMIFS(StorageGeneration_1!E:E,StorageGeneration_1!$A:$A,$B$107,StorageGeneration_1!$B:$B,$H111) - SUMIFS(StorageGeneration_2!E:E,StorageGeneration_2!$A:$A,$B$107,StorageGeneration_2!$B:$B,$H111)</f>
        <v>-0.16733338120404895</v>
      </c>
      <c r="L111" s="1">
        <f>SUMIFS(StorageGeneration_1!F:F,StorageGeneration_1!$A:$A,$B$107,StorageGeneration_1!$B:$B,$H111) - SUMIFS(StorageGeneration_2!F:F,StorageGeneration_2!$A:$A,$B$107,StorageGeneration_2!$B:$B,$H111)</f>
        <v>-24.798009999001884</v>
      </c>
      <c r="M111" s="1">
        <f>SUMIFS(StorageGeneration_1!G:G,StorageGeneration_1!$A:$A,$B$107,StorageGeneration_1!$B:$B,$H111) - SUMIFS(StorageGeneration_2!G:G,StorageGeneration_2!$A:$A,$B$107,StorageGeneration_2!$B:$B,$H111)</f>
        <v>31.310492088762139</v>
      </c>
      <c r="N111" s="1">
        <f>SUMIFS(StorageGeneration_1!H:H,StorageGeneration_1!$A:$A,$B$107,StorageGeneration_1!$B:$B,$H111) - SUMIFS(StorageGeneration_2!H:H,StorageGeneration_2!$A:$A,$B$107,StorageGeneration_2!$B:$B,$H111)</f>
        <v>28.592869598327027</v>
      </c>
      <c r="O111" s="1">
        <f>SUMIFS(StorageGeneration_1!I:I,StorageGeneration_1!$A:$A,$B$107,StorageGeneration_1!$B:$B,$H111) - SUMIFS(StorageGeneration_2!I:I,StorageGeneration_2!$A:$A,$B$107,StorageGeneration_2!$B:$B,$H111)</f>
        <v>27.041237624794178</v>
      </c>
      <c r="P111" s="1">
        <f>SUMIFS(StorageGeneration_1!J:J,StorageGeneration_1!$A:$A,$B$107,StorageGeneration_1!$B:$B,$H111) - SUMIFS(StorageGeneration_2!J:J,StorageGeneration_2!$A:$A,$B$107,StorageGeneration_2!$B:$B,$H111)</f>
        <v>17.42170579055113</v>
      </c>
      <c r="Q111" s="1">
        <f>SUMIFS(StorageGeneration_1!K:K,StorageGeneration_1!$A:$A,$B$107,StorageGeneration_1!$B:$B,$H111) - SUMIFS(StorageGeneration_2!K:K,StorageGeneration_2!$A:$A,$B$107,StorageGeneration_2!$B:$B,$H111)</f>
        <v>85.970826867527592</v>
      </c>
      <c r="R111" s="1">
        <f>SUMIFS(StorageGeneration_1!L:L,StorageGeneration_1!$A:$A,$B$107,StorageGeneration_1!$B:$B,$H111) - SUMIFS(StorageGeneration_2!L:L,StorageGeneration_2!$A:$A,$B$107,StorageGeneration_2!$B:$B,$H111)</f>
        <v>106.28218333233968</v>
      </c>
      <c r="S111" s="1">
        <f>SUMIFS(StorageGeneration_1!M:M,StorageGeneration_1!$A:$A,$B$107,StorageGeneration_1!$B:$B,$H111) - SUMIFS(StorageGeneration_2!M:M,StorageGeneration_2!$A:$A,$B$107,StorageGeneration_2!$B:$B,$H111)</f>
        <v>315.16043922837963</v>
      </c>
      <c r="T111" s="1">
        <f>SUMIFS(StorageGeneration_1!N:N,StorageGeneration_1!$A:$A,$B$107,StorageGeneration_1!$B:$B,$H111) - SUMIFS(StorageGeneration_2!N:N,StorageGeneration_2!$A:$A,$B$107,StorageGeneration_2!$B:$B,$H111)</f>
        <v>513.39916346708787</v>
      </c>
      <c r="U111" s="1">
        <f>SUMIFS(StorageGeneration_1!O:O,StorageGeneration_1!$A:$A,$B$107,StorageGeneration_1!$B:$B,$H111) - SUMIFS(StorageGeneration_2!O:O,StorageGeneration_2!$A:$A,$B$107,StorageGeneration_2!$B:$B,$H111)</f>
        <v>-256.2280914969374</v>
      </c>
      <c r="V111" s="1">
        <f>SUMIFS(StorageGeneration_1!P:P,StorageGeneration_1!$A:$A,$B$107,StorageGeneration_1!$B:$B,$H111) - SUMIFS(StorageGeneration_2!P:P,StorageGeneration_2!$A:$A,$B$107,StorageGeneration_2!$B:$B,$H111)</f>
        <v>29.274309146231644</v>
      </c>
      <c r="W111" s="1">
        <f>SUMIFS(StorageGeneration_1!Q:Q,StorageGeneration_1!$A:$A,$B$107,StorageGeneration_1!$B:$B,$H111) - SUMIFS(StorageGeneration_2!Q:Q,StorageGeneration_2!$A:$A,$B$107,StorageGeneration_2!$B:$B,$H111)</f>
        <v>-1376.7123146779568</v>
      </c>
      <c r="X111" s="1">
        <f>SUMIFS(StorageGeneration_1!R:R,StorageGeneration_1!$A:$A,$B$107,StorageGeneration_1!$B:$B,$H111) - SUMIFS(StorageGeneration_2!R:R,StorageGeneration_2!$A:$A,$B$107,StorageGeneration_2!$B:$B,$H111)</f>
        <v>-1101.7442860740493</v>
      </c>
      <c r="Y111" s="1">
        <f>SUMIFS(StorageGeneration_1!S:S,StorageGeneration_1!$A:$A,$B$107,StorageGeneration_1!$B:$B,$H111) - SUMIFS(StorageGeneration_2!S:S,StorageGeneration_2!$A:$A,$B$107,StorageGeneration_2!$B:$B,$H111)</f>
        <v>-1324.8837011144378</v>
      </c>
      <c r="Z111" s="1">
        <f>SUMIFS(StorageGeneration_1!T:T,StorageGeneration_1!$A:$A,$B$107,StorageGeneration_1!$B:$B,$H111) - SUMIFS(StorageGeneration_2!T:T,StorageGeneration_2!$A:$A,$B$107,StorageGeneration_2!$B:$B,$H111)</f>
        <v>-1668.6431897707171</v>
      </c>
      <c r="AA111" s="1">
        <f>SUMIFS(StorageGeneration_1!U:U,StorageGeneration_1!$A:$A,$B$107,StorageGeneration_1!$B:$B,$H111) - SUMIFS(StorageGeneration_2!U:U,StorageGeneration_2!$A:$A,$B$107,StorageGeneration_2!$B:$B,$H111)</f>
        <v>-1198.7781374917986</v>
      </c>
      <c r="AB111" s="1">
        <f>SUMIFS(StorageGeneration_1!V:V,StorageGeneration_1!$A:$A,$B$107,StorageGeneration_1!$B:$B,$H111) - SUMIFS(StorageGeneration_2!V:V,StorageGeneration_2!$A:$A,$B$107,StorageGeneration_2!$B:$B,$H111)</f>
        <v>-2957.3373545493923</v>
      </c>
      <c r="AC111" s="1">
        <f>SUMIFS(StorageGeneration_1!W:W,StorageGeneration_1!$A:$A,$B$107,StorageGeneration_1!$B:$B,$H111) - SUMIFS(StorageGeneration_2!W:W,StorageGeneration_2!$A:$A,$B$107,StorageGeneration_2!$B:$B,$H111)</f>
        <v>-2601.1033194302545</v>
      </c>
    </row>
    <row r="112" spans="1:30">
      <c r="H112" s="25" t="s">
        <v>131</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-47.875040174503638</v>
      </c>
      <c r="M112" s="1">
        <f>SUMIFS(StorageGeneration_1!G:G,StorageGeneration_1!$A:$A,$B$107,StorageGeneration_1!$B:$B,$H112) - SUMIFS(StorageGeneration_2!G:G,StorageGeneration_2!$A:$A,$B$107,StorageGeneration_2!$B:$B,$H112)</f>
        <v>-203.14279200199098</v>
      </c>
      <c r="N112" s="1">
        <f>SUMIFS(StorageGeneration_1!H:H,StorageGeneration_1!$A:$A,$B$107,StorageGeneration_1!$B:$B,$H112) - SUMIFS(StorageGeneration_2!H:H,StorageGeneration_2!$A:$A,$B$107,StorageGeneration_2!$B:$B,$H112)</f>
        <v>-341.78840575510787</v>
      </c>
      <c r="O112" s="1">
        <f>SUMIFS(StorageGeneration_1!I:I,StorageGeneration_1!$A:$A,$B$107,StorageGeneration_1!$B:$B,$H112) - SUMIFS(StorageGeneration_2!I:I,StorageGeneration_2!$A:$A,$B$107,StorageGeneration_2!$B:$B,$H112)</f>
        <v>-333.11914261523299</v>
      </c>
      <c r="P112" s="1">
        <f>SUMIFS(StorageGeneration_1!J:J,StorageGeneration_1!$A:$A,$B$107,StorageGeneration_1!$B:$B,$H112) - SUMIFS(StorageGeneration_2!J:J,StorageGeneration_2!$A:$A,$B$107,StorageGeneration_2!$B:$B,$H112)</f>
        <v>-198.44994423839637</v>
      </c>
      <c r="Q112" s="1">
        <f>SUMIFS(StorageGeneration_1!K:K,StorageGeneration_1!$A:$A,$B$107,StorageGeneration_1!$B:$B,$H112) - SUMIFS(StorageGeneration_2!K:K,StorageGeneration_2!$A:$A,$B$107,StorageGeneration_2!$B:$B,$H112)</f>
        <v>-111.70207464557205</v>
      </c>
      <c r="R112" s="1">
        <f>SUMIFS(StorageGeneration_1!L:L,StorageGeneration_1!$A:$A,$B$107,StorageGeneration_1!$B:$B,$H112) - SUMIFS(StorageGeneration_2!L:L,StorageGeneration_2!$A:$A,$B$107,StorageGeneration_2!$B:$B,$H112)</f>
        <v>1149.1223931519708</v>
      </c>
      <c r="S112" s="1">
        <f>SUMIFS(StorageGeneration_1!M:M,StorageGeneration_1!$A:$A,$B$107,StorageGeneration_1!$B:$B,$H112) - SUMIFS(StorageGeneration_2!M:M,StorageGeneration_2!$A:$A,$B$107,StorageGeneration_2!$B:$B,$H112)</f>
        <v>164.26943395555821</v>
      </c>
      <c r="T112" s="1">
        <f>SUMIFS(StorageGeneration_1!N:N,StorageGeneration_1!$A:$A,$B$107,StorageGeneration_1!$B:$B,$H112) - SUMIFS(StorageGeneration_2!N:N,StorageGeneration_2!$A:$A,$B$107,StorageGeneration_2!$B:$B,$H112)</f>
        <v>-2925.6196803268299</v>
      </c>
      <c r="U112" s="1">
        <f>SUMIFS(StorageGeneration_1!O:O,StorageGeneration_1!$A:$A,$B$107,StorageGeneration_1!$B:$B,$H112) - SUMIFS(StorageGeneration_2!O:O,StorageGeneration_2!$A:$A,$B$107,StorageGeneration_2!$B:$B,$H112)</f>
        <v>-2942.2195895217378</v>
      </c>
      <c r="V112" s="1">
        <f>SUMIFS(StorageGeneration_1!P:P,StorageGeneration_1!$A:$A,$B$107,StorageGeneration_1!$B:$B,$H112) - SUMIFS(StorageGeneration_2!P:P,StorageGeneration_2!$A:$A,$B$107,StorageGeneration_2!$B:$B,$H112)</f>
        <v>-2559.1214898868625</v>
      </c>
      <c r="W112" s="1">
        <f>SUMIFS(StorageGeneration_1!Q:Q,StorageGeneration_1!$A:$A,$B$107,StorageGeneration_1!$B:$B,$H112) - SUMIFS(StorageGeneration_2!Q:Q,StorageGeneration_2!$A:$A,$B$107,StorageGeneration_2!$B:$B,$H112)</f>
        <v>-1043.6197625847813</v>
      </c>
      <c r="X112" s="1">
        <f>SUMIFS(StorageGeneration_1!R:R,StorageGeneration_1!$A:$A,$B$107,StorageGeneration_1!$B:$B,$H112) - SUMIFS(StorageGeneration_2!R:R,StorageGeneration_2!$A:$A,$B$107,StorageGeneration_2!$B:$B,$H112)</f>
        <v>-1076.4219501932421</v>
      </c>
      <c r="Y112" s="1">
        <f>SUMIFS(StorageGeneration_1!S:S,StorageGeneration_1!$A:$A,$B$107,StorageGeneration_1!$B:$B,$H112) - SUMIFS(StorageGeneration_2!S:S,StorageGeneration_2!$A:$A,$B$107,StorageGeneration_2!$B:$B,$H112)</f>
        <v>-2271.7270695660413</v>
      </c>
      <c r="Z112" s="1">
        <f>SUMIFS(StorageGeneration_1!T:T,StorageGeneration_1!$A:$A,$B$107,StorageGeneration_1!$B:$B,$H112) - SUMIFS(StorageGeneration_2!T:T,StorageGeneration_2!$A:$A,$B$107,StorageGeneration_2!$B:$B,$H112)</f>
        <v>-1987.3485989188957</v>
      </c>
      <c r="AA112" s="1">
        <f>SUMIFS(StorageGeneration_1!U:U,StorageGeneration_1!$A:$A,$B$107,StorageGeneration_1!$B:$B,$H112) - SUMIFS(StorageGeneration_2!U:U,StorageGeneration_2!$A:$A,$B$107,StorageGeneration_2!$B:$B,$H112)</f>
        <v>-1683.0220342544662</v>
      </c>
      <c r="AB112" s="1">
        <f>SUMIFS(StorageGeneration_1!V:V,StorageGeneration_1!$A:$A,$B$107,StorageGeneration_1!$B:$B,$H112) - SUMIFS(StorageGeneration_2!V:V,StorageGeneration_2!$A:$A,$B$107,StorageGeneration_2!$B:$B,$H112)</f>
        <v>-2240.6340291422352</v>
      </c>
      <c r="AC112" s="1">
        <f>SUMIFS(StorageGeneration_1!W:W,StorageGeneration_1!$A:$A,$B$107,StorageGeneration_1!$B:$B,$H112) - SUMIFS(StorageGeneration_2!W:W,StorageGeneration_2!$A:$A,$B$107,StorageGeneration_2!$B:$B,$H112)</f>
        <v>-2520.3862841894588</v>
      </c>
    </row>
    <row r="113" spans="1:30">
      <c r="H113" s="25" t="s">
        <v>119</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6.5"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 thickTop="1">
      <c r="A123" s="8" t="s">
        <v>76</v>
      </c>
      <c r="B123" s="20" t="s">
        <v>77</v>
      </c>
    </row>
    <row r="125" spans="1:30">
      <c r="H125" s="81" t="s">
        <v>132</v>
      </c>
      <c r="I125" s="4" t="s">
        <v>80</v>
      </c>
      <c r="J125" s="4" t="s">
        <v>81</v>
      </c>
      <c r="K125" s="4" t="s">
        <v>82</v>
      </c>
      <c r="L125" s="4" t="s">
        <v>83</v>
      </c>
      <c r="M125" s="4" t="s">
        <v>84</v>
      </c>
      <c r="N125" s="4" t="s">
        <v>85</v>
      </c>
      <c r="O125" s="4" t="s">
        <v>86</v>
      </c>
      <c r="P125" s="4" t="s">
        <v>87</v>
      </c>
      <c r="Q125" s="4" t="s">
        <v>88</v>
      </c>
      <c r="R125" s="4" t="s">
        <v>89</v>
      </c>
      <c r="S125" s="4" t="s">
        <v>90</v>
      </c>
      <c r="T125" s="4" t="s">
        <v>91</v>
      </c>
      <c r="U125" s="4" t="s">
        <v>92</v>
      </c>
      <c r="V125" s="4" t="s">
        <v>93</v>
      </c>
      <c r="W125" s="4" t="s">
        <v>94</v>
      </c>
      <c r="X125" s="4" t="s">
        <v>95</v>
      </c>
      <c r="Y125" s="4" t="s">
        <v>96</v>
      </c>
      <c r="Z125" s="4" t="s">
        <v>97</v>
      </c>
      <c r="AA125" s="4" t="s">
        <v>98</v>
      </c>
      <c r="AB125" s="4" t="s">
        <v>99</v>
      </c>
      <c r="AC125" s="4" t="s">
        <v>100</v>
      </c>
    </row>
    <row r="126" spans="1:30">
      <c r="H126" s="25" t="s">
        <v>115</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0</v>
      </c>
      <c r="AC126" s="1">
        <f>SUMIFS(DispatchableCapacity_1!W:W,DispatchableCapacity_1!$A:$A,$B$123,DispatchableCapacity_1!$B:$B,$H126)-SUMIFS(DispatchableCapacity_2!W:W,DispatchableCapacity_2!$A:$A,$B$123,DispatchableCapacity_2!$B:$B,$H126)</f>
        <v>0</v>
      </c>
    </row>
    <row r="127" spans="1:30">
      <c r="H127" s="25" t="s">
        <v>116</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312.20613539999999</v>
      </c>
      <c r="M127" s="1">
        <f>SUMIFS(DispatchableCapacity_1!G:G,DispatchableCapacity_1!$A:$A,$B$123,DispatchableCapacity_1!$B:$B,$H127)-SUMIFS(DispatchableCapacity_2!G:G,DispatchableCapacity_2!$A:$A,$B$123,DispatchableCapacity_2!$B:$B,$H127)</f>
        <v>312.20613539999999</v>
      </c>
      <c r="N127" s="1">
        <f>SUMIFS(DispatchableCapacity_1!H:H,DispatchableCapacity_1!$A:$A,$B$123,DispatchableCapacity_1!$B:$B,$H127)-SUMIFS(DispatchableCapacity_2!H:H,DispatchableCapacity_2!$A:$A,$B$123,DispatchableCapacity_2!$B:$B,$H127)</f>
        <v>312.20613539999999</v>
      </c>
      <c r="O127" s="1">
        <f>SUMIFS(DispatchableCapacity_1!I:I,DispatchableCapacity_1!$A:$A,$B$123,DispatchableCapacity_1!$B:$B,$H127)-SUMIFS(DispatchableCapacity_2!I:I,DispatchableCapacity_2!$A:$A,$B$123,DispatchableCapacity_2!$B:$B,$H127)</f>
        <v>312.20613539999999</v>
      </c>
      <c r="P127" s="1">
        <f>SUMIFS(DispatchableCapacity_1!J:J,DispatchableCapacity_1!$A:$A,$B$123,DispatchableCapacity_1!$B:$B,$H127)-SUMIFS(DispatchableCapacity_2!J:J,DispatchableCapacity_2!$A:$A,$B$123,DispatchableCapacity_2!$B:$B,$H127)</f>
        <v>582.92819538000003</v>
      </c>
      <c r="Q127" s="1">
        <f>SUMIFS(DispatchableCapacity_1!K:K,DispatchableCapacity_1!$A:$A,$B$123,DispatchableCapacity_1!$B:$B,$H127)-SUMIFS(DispatchableCapacity_2!K:K,DispatchableCapacity_2!$A:$A,$B$123,DispatchableCapacity_2!$B:$B,$H127)</f>
        <v>1820.25802944</v>
      </c>
      <c r="R127" s="1">
        <f>SUMIFS(DispatchableCapacity_1!L:L,DispatchableCapacity_1!$A:$A,$B$123,DispatchableCapacity_1!$B:$B,$H127)-SUMIFS(DispatchableCapacity_2!L:L,DispatchableCapacity_2!$A:$A,$B$123,DispatchableCapacity_2!$B:$B,$H127)</f>
        <v>1820.25802944</v>
      </c>
      <c r="S127" s="1">
        <f>SUMIFS(DispatchableCapacity_1!M:M,DispatchableCapacity_1!$A:$A,$B$123,DispatchableCapacity_1!$B:$B,$H127)-SUMIFS(DispatchableCapacity_2!M:M,DispatchableCapacity_2!$A:$A,$B$123,DispatchableCapacity_2!$B:$B,$H127)</f>
        <v>1820.25802944</v>
      </c>
      <c r="T127" s="1">
        <f>SUMIFS(DispatchableCapacity_1!N:N,DispatchableCapacity_1!$A:$A,$B$123,DispatchableCapacity_1!$B:$B,$H127)-SUMIFS(DispatchableCapacity_2!N:N,DispatchableCapacity_2!$A:$A,$B$123,DispatchableCapacity_2!$B:$B,$H127)</f>
        <v>4122.4837071599995</v>
      </c>
      <c r="U127" s="1">
        <f>SUMIFS(DispatchableCapacity_1!O:O,DispatchableCapacity_1!$A:$A,$B$123,DispatchableCapacity_1!$B:$B,$H127)-SUMIFS(DispatchableCapacity_2!O:O,DispatchableCapacity_2!$A:$A,$B$123,DispatchableCapacity_2!$B:$B,$H127)</f>
        <v>4122.4837071599995</v>
      </c>
      <c r="V127" s="1">
        <f>SUMIFS(DispatchableCapacity_1!P:P,DispatchableCapacity_1!$A:$A,$B$123,DispatchableCapacity_1!$B:$B,$H127)-SUMIFS(DispatchableCapacity_2!P:P,DispatchableCapacity_2!$A:$A,$B$123,DispatchableCapacity_2!$B:$B,$H127)</f>
        <v>4327.2049708199993</v>
      </c>
      <c r="W127" s="1">
        <f>SUMIFS(DispatchableCapacity_1!Q:Q,DispatchableCapacity_1!$A:$A,$B$123,DispatchableCapacity_1!$B:$B,$H127)-SUMIFS(DispatchableCapacity_2!Q:Q,DispatchableCapacity_2!$A:$A,$B$123,DispatchableCapacity_2!$B:$B,$H127)</f>
        <v>5285.2205425199991</v>
      </c>
      <c r="X127" s="1">
        <f>SUMIFS(DispatchableCapacity_1!R:R,DispatchableCapacity_1!$A:$A,$B$123,DispatchableCapacity_1!$B:$B,$H127)-SUMIFS(DispatchableCapacity_2!R:R,DispatchableCapacity_2!$A:$A,$B$123,DispatchableCapacity_2!$B:$B,$H127)</f>
        <v>6378.8762731199986</v>
      </c>
      <c r="Y127" s="1">
        <f>SUMIFS(DispatchableCapacity_1!S:S,DispatchableCapacity_1!$A:$A,$B$123,DispatchableCapacity_1!$B:$B,$H127)-SUMIFS(DispatchableCapacity_2!S:S,DispatchableCapacity_2!$A:$A,$B$123,DispatchableCapacity_2!$B:$B,$H127)</f>
        <v>7343.4656022599993</v>
      </c>
      <c r="Z127" s="1">
        <f>SUMIFS(DispatchableCapacity_1!T:T,DispatchableCapacity_1!$A:$A,$B$123,DispatchableCapacity_1!$B:$B,$H127)-SUMIFS(DispatchableCapacity_2!T:T,DispatchableCapacity_2!$A:$A,$B$123,DispatchableCapacity_2!$B:$B,$H127)</f>
        <v>7875.5304521399994</v>
      </c>
      <c r="AA127" s="1">
        <f>SUMIFS(DispatchableCapacity_1!U:U,DispatchableCapacity_1!$A:$A,$B$123,DispatchableCapacity_1!$B:$B,$H127)-SUMIFS(DispatchableCapacity_2!U:U,DispatchableCapacity_2!$A:$A,$B$123,DispatchableCapacity_2!$B:$B,$H127)</f>
        <v>8034.0922262999993</v>
      </c>
      <c r="AB127" s="1">
        <f>SUMIFS(DispatchableCapacity_1!V:V,DispatchableCapacity_1!$A:$A,$B$123,DispatchableCapacity_1!$B:$B,$H127)-SUMIFS(DispatchableCapacity_2!V:V,DispatchableCapacity_2!$A:$A,$B$123,DispatchableCapacity_2!$B:$B,$H127)</f>
        <v>8034.0922262999993</v>
      </c>
      <c r="AC127" s="1">
        <f>SUMIFS(DispatchableCapacity_1!W:W,DispatchableCapacity_1!$A:$A,$B$123,DispatchableCapacity_1!$B:$B,$H127)-SUMIFS(DispatchableCapacity_2!W:W,DispatchableCapacity_2!$A:$A,$B$123,DispatchableCapacity_2!$B:$B,$H127)</f>
        <v>8738.3220087000009</v>
      </c>
    </row>
    <row r="128" spans="1:30">
      <c r="H128" s="25" t="s">
        <v>117</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-390.00000000000006</v>
      </c>
      <c r="Q128" s="1">
        <f>SUMIFS(DispatchableCapacity_1!K:K,DispatchableCapacity_1!$A:$A,$B$123,DispatchableCapacity_1!$B:$B,$H128)-SUMIFS(DispatchableCapacity_2!K:K,DispatchableCapacity_2!$A:$A,$B$123,DispatchableCapacity_2!$B:$B,$H128)</f>
        <v>-390.00000000000006</v>
      </c>
      <c r="R128" s="1">
        <f>SUMIFS(DispatchableCapacity_1!L:L,DispatchableCapacity_1!$A:$A,$B$123,DispatchableCapacity_1!$B:$B,$H128)-SUMIFS(DispatchableCapacity_2!L:L,DispatchableCapacity_2!$A:$A,$B$123,DispatchableCapacity_2!$B:$B,$H128)</f>
        <v>-390.00000000000006</v>
      </c>
      <c r="S128" s="1">
        <f>SUMIFS(DispatchableCapacity_1!M:M,DispatchableCapacity_1!$A:$A,$B$123,DispatchableCapacity_1!$B:$B,$H128)-SUMIFS(DispatchableCapacity_2!M:M,DispatchableCapacity_2!$A:$A,$B$123,DispatchableCapacity_2!$B:$B,$H128)</f>
        <v>-390.00000000000006</v>
      </c>
      <c r="T128" s="1">
        <f>SUMIFS(DispatchableCapacity_1!N:N,DispatchableCapacity_1!$A:$A,$B$123,DispatchableCapacity_1!$B:$B,$H128)-SUMIFS(DispatchableCapacity_2!N:N,DispatchableCapacity_2!$A:$A,$B$123,DispatchableCapacity_2!$B:$B,$H128)</f>
        <v>-390.00000000000006</v>
      </c>
      <c r="U128" s="1">
        <f>SUMIFS(DispatchableCapacity_1!O:O,DispatchableCapacity_1!$A:$A,$B$123,DispatchableCapacity_1!$B:$B,$H128)-SUMIFS(DispatchableCapacity_2!O:O,DispatchableCapacity_2!$A:$A,$B$123,DispatchableCapacity_2!$B:$B,$H128)</f>
        <v>-390.00000000000006</v>
      </c>
      <c r="V128" s="1">
        <f>SUMIFS(DispatchableCapacity_1!P:P,DispatchableCapacity_1!$A:$A,$B$123,DispatchableCapacity_1!$B:$B,$H128)-SUMIFS(DispatchableCapacity_2!P:P,DispatchableCapacity_2!$A:$A,$B$123,DispatchableCapacity_2!$B:$B,$H128)</f>
        <v>-390.00000000000006</v>
      </c>
      <c r="W128" s="1">
        <f>SUMIFS(DispatchableCapacity_1!Q:Q,DispatchableCapacity_1!$A:$A,$B$123,DispatchableCapacity_1!$B:$B,$H128)-SUMIFS(DispatchableCapacity_2!Q:Q,DispatchableCapacity_2!$A:$A,$B$123,DispatchableCapacity_2!$B:$B,$H128)</f>
        <v>-390.00000000000006</v>
      </c>
      <c r="X128" s="1">
        <f>SUMIFS(DispatchableCapacity_1!R:R,DispatchableCapacity_1!$A:$A,$B$123,DispatchableCapacity_1!$B:$B,$H128)-SUMIFS(DispatchableCapacity_2!R:R,DispatchableCapacity_2!$A:$A,$B$123,DispatchableCapacity_2!$B:$B,$H128)</f>
        <v>-390.00000000000006</v>
      </c>
      <c r="Y128" s="1">
        <f>SUMIFS(DispatchableCapacity_1!S:S,DispatchableCapacity_1!$A:$A,$B$123,DispatchableCapacity_1!$B:$B,$H128)-SUMIFS(DispatchableCapacity_2!S:S,DispatchableCapacity_2!$A:$A,$B$123,DispatchableCapacity_2!$B:$B,$H128)</f>
        <v>-390.00000000000006</v>
      </c>
      <c r="Z128" s="1">
        <f>SUMIFS(DispatchableCapacity_1!T:T,DispatchableCapacity_1!$A:$A,$B$123,DispatchableCapacity_1!$B:$B,$H128)-SUMIFS(DispatchableCapacity_2!T:T,DispatchableCapacity_2!$A:$A,$B$123,DispatchableCapacity_2!$B:$B,$H128)</f>
        <v>-390.00000000000006</v>
      </c>
      <c r="AA128" s="1">
        <f>SUMIFS(DispatchableCapacity_1!U:U,DispatchableCapacity_1!$A:$A,$B$123,DispatchableCapacity_1!$B:$B,$H128)-SUMIFS(DispatchableCapacity_2!U:U,DispatchableCapacity_2!$A:$A,$B$123,DispatchableCapacity_2!$B:$B,$H128)</f>
        <v>-390.00000000000006</v>
      </c>
      <c r="AB128" s="1">
        <f>SUMIFS(DispatchableCapacity_1!V:V,DispatchableCapacity_1!$A:$A,$B$123,DispatchableCapacity_1!$B:$B,$H128)-SUMIFS(DispatchableCapacity_2!V:V,DispatchableCapacity_2!$A:$A,$B$123,DispatchableCapacity_2!$B:$B,$H128)</f>
        <v>-390.00000000000006</v>
      </c>
      <c r="AC128" s="1">
        <f>SUMIFS(DispatchableCapacity_1!W:W,DispatchableCapacity_1!$A:$A,$B$123,DispatchableCapacity_1!$B:$B,$H128)-SUMIFS(DispatchableCapacity_2!W:W,DispatchableCapacity_2!$A:$A,$B$123,DispatchableCapacity_2!$B:$B,$H128)</f>
        <v>-390.00000000000006</v>
      </c>
    </row>
    <row r="129" spans="1:30">
      <c r="H129" s="25" t="s">
        <v>129</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0.70891528999999309</v>
      </c>
      <c r="N129" s="1">
        <f>SUMIFS(DispatchableCapacity_1!H:H,DispatchableCapacity_1!$A:$A,$B$123,DispatchableCapacity_1!$B:$B,$H129)-SUMIFS(DispatchableCapacity_2!H:H,DispatchableCapacity_2!$A:$A,$B$123,DispatchableCapacity_2!$B:$B,$H129)</f>
        <v>0.70891528999999309</v>
      </c>
      <c r="O129" s="1">
        <f>SUMIFS(DispatchableCapacity_1!I:I,DispatchableCapacity_1!$A:$A,$B$123,DispatchableCapacity_1!$B:$B,$H129)-SUMIFS(DispatchableCapacity_2!I:I,DispatchableCapacity_2!$A:$A,$B$123,DispatchableCapacity_2!$B:$B,$H129)</f>
        <v>0.70891528999993625</v>
      </c>
      <c r="P129" s="1">
        <f>SUMIFS(DispatchableCapacity_1!J:J,DispatchableCapacity_1!$A:$A,$B$123,DispatchableCapacity_1!$B:$B,$H129)-SUMIFS(DispatchableCapacity_2!J:J,DispatchableCapacity_2!$A:$A,$B$123,DispatchableCapacity_2!$B:$B,$H129)</f>
        <v>0.70891529000004994</v>
      </c>
      <c r="Q129" s="1">
        <f>SUMIFS(DispatchableCapacity_1!K:K,DispatchableCapacity_1!$A:$A,$B$123,DispatchableCapacity_1!$B:$B,$H129)-SUMIFS(DispatchableCapacity_2!K:K,DispatchableCapacity_2!$A:$A,$B$123,DispatchableCapacity_2!$B:$B,$H129)</f>
        <v>0.70891528999993625</v>
      </c>
      <c r="R129" s="1">
        <f>SUMIFS(DispatchableCapacity_1!L:L,DispatchableCapacity_1!$A:$A,$B$123,DispatchableCapacity_1!$B:$B,$H129)-SUMIFS(DispatchableCapacity_2!L:L,DispatchableCapacity_2!$A:$A,$B$123,DispatchableCapacity_2!$B:$B,$H129)</f>
        <v>222.91107032000002</v>
      </c>
      <c r="S129" s="1">
        <f>SUMIFS(DispatchableCapacity_1!M:M,DispatchableCapacity_1!$A:$A,$B$123,DispatchableCapacity_1!$B:$B,$H129)-SUMIFS(DispatchableCapacity_2!M:M,DispatchableCapacity_2!$A:$A,$B$123,DispatchableCapacity_2!$B:$B,$H129)</f>
        <v>587.41869937999991</v>
      </c>
      <c r="T129" s="1">
        <f>SUMIFS(DispatchableCapacity_1!N:N,DispatchableCapacity_1!$A:$A,$B$123,DispatchableCapacity_1!$B:$B,$H129)-SUMIFS(DispatchableCapacity_2!N:N,DispatchableCapacity_2!$A:$A,$B$123,DispatchableCapacity_2!$B:$B,$H129)</f>
        <v>617.17856145999997</v>
      </c>
      <c r="U129" s="1">
        <f>SUMIFS(DispatchableCapacity_1!O:O,DispatchableCapacity_1!$A:$A,$B$123,DispatchableCapacity_1!$B:$B,$H129)-SUMIFS(DispatchableCapacity_2!O:O,DispatchableCapacity_2!$A:$A,$B$123,DispatchableCapacity_2!$B:$B,$H129)</f>
        <v>877.72082028000023</v>
      </c>
      <c r="V129" s="1">
        <f>SUMIFS(DispatchableCapacity_1!P:P,DispatchableCapacity_1!$A:$A,$B$123,DispatchableCapacity_1!$B:$B,$H129)-SUMIFS(DispatchableCapacity_2!P:P,DispatchableCapacity_2!$A:$A,$B$123,DispatchableCapacity_2!$B:$B,$H129)</f>
        <v>877.72082028000057</v>
      </c>
      <c r="W129" s="1">
        <f>SUMIFS(DispatchableCapacity_1!Q:Q,DispatchableCapacity_1!$A:$A,$B$123,DispatchableCapacity_1!$B:$B,$H129)-SUMIFS(DispatchableCapacity_2!Q:Q,DispatchableCapacity_2!$A:$A,$B$123,DispatchableCapacity_2!$B:$B,$H129)</f>
        <v>877.72082028000057</v>
      </c>
      <c r="X129" s="1">
        <f>SUMIFS(DispatchableCapacity_1!R:R,DispatchableCapacity_1!$A:$A,$B$123,DispatchableCapacity_1!$B:$B,$H129)-SUMIFS(DispatchableCapacity_2!R:R,DispatchableCapacity_2!$A:$A,$B$123,DispatchableCapacity_2!$B:$B,$H129)</f>
        <v>678.87157827000055</v>
      </c>
      <c r="Y129" s="1">
        <f>SUMIFS(DispatchableCapacity_1!S:S,DispatchableCapacity_1!$A:$A,$B$123,DispatchableCapacity_1!$B:$B,$H129)-SUMIFS(DispatchableCapacity_2!S:S,DispatchableCapacity_2!$A:$A,$B$123,DispatchableCapacity_2!$B:$B,$H129)</f>
        <v>678.87157827000101</v>
      </c>
      <c r="Z129" s="1">
        <f>SUMIFS(DispatchableCapacity_1!T:T,DispatchableCapacity_1!$A:$A,$B$123,DispatchableCapacity_1!$B:$B,$H129)-SUMIFS(DispatchableCapacity_2!T:T,DispatchableCapacity_2!$A:$A,$B$123,DispatchableCapacity_2!$B:$B,$H129)</f>
        <v>-829.52148394000096</v>
      </c>
      <c r="AA129" s="1">
        <f>SUMIFS(DispatchableCapacity_1!U:U,DispatchableCapacity_1!$A:$A,$B$123,DispatchableCapacity_1!$B:$B,$H129)-SUMIFS(DispatchableCapacity_2!U:U,DispatchableCapacity_2!$A:$A,$B$123,DispatchableCapacity_2!$B:$B,$H129)</f>
        <v>-829.52148394000051</v>
      </c>
      <c r="AB129" s="1">
        <f>SUMIFS(DispatchableCapacity_1!V:V,DispatchableCapacity_1!$A:$A,$B$123,DispatchableCapacity_1!$B:$B,$H129)-SUMIFS(DispatchableCapacity_2!V:V,DispatchableCapacity_2!$A:$A,$B$123,DispatchableCapacity_2!$B:$B,$H129)</f>
        <v>-829.52148393999869</v>
      </c>
      <c r="AC129" s="1">
        <f>SUMIFS(DispatchableCapacity_1!W:W,DispatchableCapacity_1!$A:$A,$B$123,DispatchableCapacity_1!$B:$B,$H129)-SUMIFS(DispatchableCapacity_2!W:W,DispatchableCapacity_2!$A:$A,$B$123,DispatchableCapacity_2!$B:$B,$H129)</f>
        <v>-2757.0695402099982</v>
      </c>
    </row>
    <row r="130" spans="1:30">
      <c r="H130" s="25" t="s">
        <v>130</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39.194746950000003</v>
      </c>
      <c r="N130" s="1">
        <f>SUMIFS(DispatchableCapacity_1!H:H,DispatchableCapacity_1!$A:$A,$B$123,DispatchableCapacity_1!$B:$B,$H130)-SUMIFS(DispatchableCapacity_2!H:H,DispatchableCapacity_2!$A:$A,$B$123,DispatchableCapacity_2!$B:$B,$H130)</f>
        <v>39.194746950000003</v>
      </c>
      <c r="O130" s="1">
        <f>SUMIFS(DispatchableCapacity_1!I:I,DispatchableCapacity_1!$A:$A,$B$123,DispatchableCapacity_1!$B:$B,$H130)-SUMIFS(DispatchableCapacity_2!I:I,DispatchableCapacity_2!$A:$A,$B$123,DispatchableCapacity_2!$B:$B,$H130)</f>
        <v>39.194746950000003</v>
      </c>
      <c r="P130" s="1">
        <f>SUMIFS(DispatchableCapacity_1!J:J,DispatchableCapacity_1!$A:$A,$B$123,DispatchableCapacity_1!$B:$B,$H130)-SUMIFS(DispatchableCapacity_2!J:J,DispatchableCapacity_2!$A:$A,$B$123,DispatchableCapacity_2!$B:$B,$H130)</f>
        <v>39.194746950000003</v>
      </c>
      <c r="Q130" s="1">
        <f>SUMIFS(DispatchableCapacity_1!K:K,DispatchableCapacity_1!$A:$A,$B$123,DispatchableCapacity_1!$B:$B,$H130)-SUMIFS(DispatchableCapacity_2!K:K,DispatchableCapacity_2!$A:$A,$B$123,DispatchableCapacity_2!$B:$B,$H130)</f>
        <v>39.194746950000003</v>
      </c>
      <c r="R130" s="1">
        <f>SUMIFS(DispatchableCapacity_1!L:L,DispatchableCapacity_1!$A:$A,$B$123,DispatchableCapacity_1!$B:$B,$H130)-SUMIFS(DispatchableCapacity_2!L:L,DispatchableCapacity_2!$A:$A,$B$123,DispatchableCapacity_2!$B:$B,$H130)</f>
        <v>39.194746950000003</v>
      </c>
      <c r="S130" s="1">
        <f>SUMIFS(DispatchableCapacity_1!M:M,DispatchableCapacity_1!$A:$A,$B$123,DispatchableCapacity_1!$B:$B,$H130)-SUMIFS(DispatchableCapacity_2!M:M,DispatchableCapacity_2!$A:$A,$B$123,DispatchableCapacity_2!$B:$B,$H130)</f>
        <v>123.84895713</v>
      </c>
      <c r="T130" s="1">
        <f>SUMIFS(DispatchableCapacity_1!N:N,DispatchableCapacity_1!$A:$A,$B$123,DispatchableCapacity_1!$B:$B,$H130)-SUMIFS(DispatchableCapacity_2!N:N,DispatchableCapacity_2!$A:$A,$B$123,DispatchableCapacity_2!$B:$B,$H130)</f>
        <v>486.32886731999997</v>
      </c>
      <c r="U130" s="1">
        <f>SUMIFS(DispatchableCapacity_1!O:O,DispatchableCapacity_1!$A:$A,$B$123,DispatchableCapacity_1!$B:$B,$H130)-SUMIFS(DispatchableCapacity_2!O:O,DispatchableCapacity_2!$A:$A,$B$123,DispatchableCapacity_2!$B:$B,$H130)</f>
        <v>-582.98743466999986</v>
      </c>
      <c r="V130" s="1">
        <f>SUMIFS(DispatchableCapacity_1!P:P,DispatchableCapacity_1!$A:$A,$B$123,DispatchableCapacity_1!$B:$B,$H130)-SUMIFS(DispatchableCapacity_2!P:P,DispatchableCapacity_2!$A:$A,$B$123,DispatchableCapacity_2!$B:$B,$H130)</f>
        <v>-319.59894413000006</v>
      </c>
      <c r="W130" s="1">
        <f>SUMIFS(DispatchableCapacity_1!Q:Q,DispatchableCapacity_1!$A:$A,$B$123,DispatchableCapacity_1!$B:$B,$H130)-SUMIFS(DispatchableCapacity_2!Q:Q,DispatchableCapacity_2!$A:$A,$B$123,DispatchableCapacity_2!$B:$B,$H130)</f>
        <v>-645.08466984999995</v>
      </c>
      <c r="X130" s="1">
        <f>SUMIFS(DispatchableCapacity_1!R:R,DispatchableCapacity_1!$A:$A,$B$123,DispatchableCapacity_1!$B:$B,$H130)-SUMIFS(DispatchableCapacity_2!R:R,DispatchableCapacity_2!$A:$A,$B$123,DispatchableCapacity_2!$B:$B,$H130)</f>
        <v>-557.82476039999983</v>
      </c>
      <c r="Y130" s="1">
        <f>SUMIFS(DispatchableCapacity_1!S:S,DispatchableCapacity_1!$A:$A,$B$123,DispatchableCapacity_1!$B:$B,$H130)-SUMIFS(DispatchableCapacity_2!S:S,DispatchableCapacity_2!$A:$A,$B$123,DispatchableCapacity_2!$B:$B,$H130)</f>
        <v>-140.10923664999973</v>
      </c>
      <c r="Z130" s="1">
        <f>SUMIFS(DispatchableCapacity_1!T:T,DispatchableCapacity_1!$A:$A,$B$123,DispatchableCapacity_1!$B:$B,$H130)-SUMIFS(DispatchableCapacity_2!T:T,DispatchableCapacity_2!$A:$A,$B$123,DispatchableCapacity_2!$B:$B,$H130)</f>
        <v>-240.17165329999989</v>
      </c>
      <c r="AA130" s="1">
        <f>SUMIFS(DispatchableCapacity_1!U:U,DispatchableCapacity_1!$A:$A,$B$123,DispatchableCapacity_1!$B:$B,$H130)-SUMIFS(DispatchableCapacity_2!U:U,DispatchableCapacity_2!$A:$A,$B$123,DispatchableCapacity_2!$B:$B,$H130)</f>
        <v>291.5230626499997</v>
      </c>
      <c r="AB130" s="1">
        <f>SUMIFS(DispatchableCapacity_1!V:V,DispatchableCapacity_1!$A:$A,$B$123,DispatchableCapacity_1!$B:$B,$H130)-SUMIFS(DispatchableCapacity_2!V:V,DispatchableCapacity_2!$A:$A,$B$123,DispatchableCapacity_2!$B:$B,$H130)</f>
        <v>-323.85851531000117</v>
      </c>
      <c r="AC130" s="1">
        <f>SUMIFS(DispatchableCapacity_1!W:W,DispatchableCapacity_1!$A:$A,$B$123,DispatchableCapacity_1!$B:$B,$H130)-SUMIFS(DispatchableCapacity_2!W:W,DispatchableCapacity_2!$A:$A,$B$123,DispatchableCapacity_2!$B:$B,$H130)</f>
        <v>-323.85851531000117</v>
      </c>
    </row>
    <row r="131" spans="1:30">
      <c r="H131" s="25" t="s">
        <v>131</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0</v>
      </c>
      <c r="O131" s="1">
        <f>SUMIFS(DispatchableCapacity_1!I:I,DispatchableCapacity_1!$A:$A,$B$123,DispatchableCapacity_1!$B:$B,$H131)-SUMIFS(DispatchableCapacity_2!I:I,DispatchableCapacity_2!$A:$A,$B$123,DispatchableCapacity_2!$B:$B,$H131)</f>
        <v>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0</v>
      </c>
      <c r="T131" s="1">
        <f>SUMIFS(DispatchableCapacity_1!N:N,DispatchableCapacity_1!$A:$A,$B$123,DispatchableCapacity_1!$B:$B,$H131)-SUMIFS(DispatchableCapacity_2!N:N,DispatchableCapacity_2!$A:$A,$B$123,DispatchableCapacity_2!$B:$B,$H131)</f>
        <v>0</v>
      </c>
      <c r="U131" s="1">
        <f>SUMIFS(DispatchableCapacity_1!O:O,DispatchableCapacity_1!$A:$A,$B$123,DispatchableCapacity_1!$B:$B,$H131)-SUMIFS(DispatchableCapacity_2!O:O,DispatchableCapacity_2!$A:$A,$B$123,DispatchableCapacity_2!$B:$B,$H131)</f>
        <v>0</v>
      </c>
      <c r="V131" s="1">
        <f>SUMIFS(DispatchableCapacity_1!P:P,DispatchableCapacity_1!$A:$A,$B$123,DispatchableCapacity_1!$B:$B,$H131)-SUMIFS(DispatchableCapacity_2!P:P,DispatchableCapacity_2!$A:$A,$B$123,DispatchableCapacity_2!$B:$B,$H131)</f>
        <v>116.32206435999979</v>
      </c>
      <c r="W131" s="1">
        <f>SUMIFS(DispatchableCapacity_1!Q:Q,DispatchableCapacity_1!$A:$A,$B$123,DispatchableCapacity_1!$B:$B,$H131)-SUMIFS(DispatchableCapacity_2!Q:Q,DispatchableCapacity_2!$A:$A,$B$123,DispatchableCapacity_2!$B:$B,$H131)</f>
        <v>116.32206435999979</v>
      </c>
      <c r="X131" s="1">
        <f>SUMIFS(DispatchableCapacity_1!R:R,DispatchableCapacity_1!$A:$A,$B$123,DispatchableCapacity_1!$B:$B,$H131)-SUMIFS(DispatchableCapacity_2!R:R,DispatchableCapacity_2!$A:$A,$B$123,DispatchableCapacity_2!$B:$B,$H131)</f>
        <v>107.11939824000001</v>
      </c>
      <c r="Y131" s="1">
        <f>SUMIFS(DispatchableCapacity_1!S:S,DispatchableCapacity_1!$A:$A,$B$123,DispatchableCapacity_1!$B:$B,$H131)-SUMIFS(DispatchableCapacity_2!S:S,DispatchableCapacity_2!$A:$A,$B$123,DispatchableCapacity_2!$B:$B,$H131)</f>
        <v>107.11939824000001</v>
      </c>
      <c r="Z131" s="1">
        <f>SUMIFS(DispatchableCapacity_1!T:T,DispatchableCapacity_1!$A:$A,$B$123,DispatchableCapacity_1!$B:$B,$H131)-SUMIFS(DispatchableCapacity_2!T:T,DispatchableCapacity_2!$A:$A,$B$123,DispatchableCapacity_2!$B:$B,$H131)</f>
        <v>217.18285995999986</v>
      </c>
      <c r="AA131" s="1">
        <f>SUMIFS(DispatchableCapacity_1!U:U,DispatchableCapacity_1!$A:$A,$B$123,DispatchableCapacity_1!$B:$B,$H131)-SUMIFS(DispatchableCapacity_2!U:U,DispatchableCapacity_2!$A:$A,$B$123,DispatchableCapacity_2!$B:$B,$H131)</f>
        <v>259.34575594999978</v>
      </c>
      <c r="AB131" s="1">
        <f>SUMIFS(DispatchableCapacity_1!V:V,DispatchableCapacity_1!$A:$A,$B$123,DispatchableCapacity_1!$B:$B,$H131)-SUMIFS(DispatchableCapacity_2!V:V,DispatchableCapacity_2!$A:$A,$B$123,DispatchableCapacity_2!$B:$B,$H131)</f>
        <v>168.18702636999978</v>
      </c>
      <c r="AC131" s="1">
        <f>SUMIFS(DispatchableCapacity_1!W:W,DispatchableCapacity_1!$A:$A,$B$123,DispatchableCapacity_1!$B:$B,$H131)-SUMIFS(DispatchableCapacity_2!W:W,DispatchableCapacity_2!$A:$A,$B$123,DispatchableCapacity_2!$B:$B,$H131)</f>
        <v>168.18702636999978</v>
      </c>
    </row>
    <row r="132" spans="1:30">
      <c r="H132" s="25" t="s">
        <v>124</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133</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-985</v>
      </c>
      <c r="P133" s="1">
        <f>SUMIFS(DispatchableCapacity_1!J:J,DispatchableCapacity_1!$A:$A,$B$123,DispatchableCapacity_1!$B:$B,$H133)-SUMIFS(DispatchableCapacity_2!J:J,DispatchableCapacity_2!$A:$A,$B$123,DispatchableCapacity_2!$B:$B,$H133)</f>
        <v>-1735</v>
      </c>
      <c r="Q133" s="1">
        <f>SUMIFS(DispatchableCapacity_1!K:K,DispatchableCapacity_1!$A:$A,$B$123,DispatchableCapacity_1!$B:$B,$H133)-SUMIFS(DispatchableCapacity_2!K:K,DispatchableCapacity_2!$A:$A,$B$123,DispatchableCapacity_2!$B:$B,$H133)</f>
        <v>-1735</v>
      </c>
      <c r="R133" s="1">
        <f>SUMIFS(DispatchableCapacity_1!L:L,DispatchableCapacity_1!$A:$A,$B$123,DispatchableCapacity_1!$B:$B,$H133)-SUMIFS(DispatchableCapacity_2!L:L,DispatchableCapacity_2!$A:$A,$B$123,DispatchableCapacity_2!$B:$B,$H133)</f>
        <v>-1735</v>
      </c>
      <c r="S133" s="1">
        <f>SUMIFS(DispatchableCapacity_1!M:M,DispatchableCapacity_1!$A:$A,$B$123,DispatchableCapacity_1!$B:$B,$H133)-SUMIFS(DispatchableCapacity_2!M:M,DispatchableCapacity_2!$A:$A,$B$123,DispatchableCapacity_2!$B:$B,$H133)</f>
        <v>-2485</v>
      </c>
      <c r="T133" s="1">
        <f>SUMIFS(DispatchableCapacity_1!N:N,DispatchableCapacity_1!$A:$A,$B$123,DispatchableCapacity_1!$B:$B,$H133)-SUMIFS(DispatchableCapacity_2!N:N,DispatchableCapacity_2!$A:$A,$B$123,DispatchableCapacity_2!$B:$B,$H133)</f>
        <v>-3307.5</v>
      </c>
      <c r="U133" s="1">
        <f>SUMIFS(DispatchableCapacity_1!O:O,DispatchableCapacity_1!$A:$A,$B$123,DispatchableCapacity_1!$B:$B,$H133)-SUMIFS(DispatchableCapacity_2!O:O,DispatchableCapacity_2!$A:$A,$B$123,DispatchableCapacity_2!$B:$B,$H133)</f>
        <v>-3307.5</v>
      </c>
      <c r="V133" s="1">
        <f>SUMIFS(DispatchableCapacity_1!P:P,DispatchableCapacity_1!$A:$A,$B$123,DispatchableCapacity_1!$B:$B,$H133)-SUMIFS(DispatchableCapacity_2!P:P,DispatchableCapacity_2!$A:$A,$B$123,DispatchableCapacity_2!$B:$B,$H133)</f>
        <v>-3307.5</v>
      </c>
      <c r="W133" s="1">
        <f>SUMIFS(DispatchableCapacity_1!Q:Q,DispatchableCapacity_1!$A:$A,$B$123,DispatchableCapacity_1!$B:$B,$H133)-SUMIFS(DispatchableCapacity_2!Q:Q,DispatchableCapacity_2!$A:$A,$B$123,DispatchableCapacity_2!$B:$B,$H133)</f>
        <v>-6627.5</v>
      </c>
      <c r="X133" s="1">
        <f>SUMIFS(DispatchableCapacity_1!R:R,DispatchableCapacity_1!$A:$A,$B$123,DispatchableCapacity_1!$B:$B,$H133)-SUMIFS(DispatchableCapacity_2!R:R,DispatchableCapacity_2!$A:$A,$B$123,DispatchableCapacity_2!$B:$B,$H133)</f>
        <v>-6627.5</v>
      </c>
      <c r="Y133" s="1">
        <f>SUMIFS(DispatchableCapacity_1!S:S,DispatchableCapacity_1!$A:$A,$B$123,DispatchableCapacity_1!$B:$B,$H133)-SUMIFS(DispatchableCapacity_2!S:S,DispatchableCapacity_2!$A:$A,$B$123,DispatchableCapacity_2!$B:$B,$H133)</f>
        <v>-6627.5</v>
      </c>
      <c r="Z133" s="1">
        <f>SUMIFS(DispatchableCapacity_1!T:T,DispatchableCapacity_1!$A:$A,$B$123,DispatchableCapacity_1!$B:$B,$H133)-SUMIFS(DispatchableCapacity_2!T:T,DispatchableCapacity_2!$A:$A,$B$123,DispatchableCapacity_2!$B:$B,$H133)</f>
        <v>-6627.5</v>
      </c>
      <c r="AA133" s="1">
        <f>SUMIFS(DispatchableCapacity_1!U:U,DispatchableCapacity_1!$A:$A,$B$123,DispatchableCapacity_1!$B:$B,$H133)-SUMIFS(DispatchableCapacity_2!U:U,DispatchableCapacity_2!$A:$A,$B$123,DispatchableCapacity_2!$B:$B,$H133)</f>
        <v>-6627.5</v>
      </c>
      <c r="AB133" s="1">
        <f>SUMIFS(DispatchableCapacity_1!V:V,DispatchableCapacity_1!$A:$A,$B$123,DispatchableCapacity_1!$B:$B,$H133)-SUMIFS(DispatchableCapacity_2!V:V,DispatchableCapacity_2!$A:$A,$B$123,DispatchableCapacity_2!$B:$B,$H133)</f>
        <v>-6627.5</v>
      </c>
      <c r="AC133" s="1">
        <f>SUMIFS(DispatchableCapacity_1!W:W,DispatchableCapacity_1!$A:$A,$B$123,DispatchableCapacity_1!$B:$B,$H133)-SUMIFS(DispatchableCapacity_2!W:W,DispatchableCapacity_2!$A:$A,$B$123,DispatchableCapacity_2!$B:$B,$H133)</f>
        <v>-6627.5</v>
      </c>
    </row>
    <row r="135" spans="1:30">
      <c r="H135" s="25" t="s">
        <v>134</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0</v>
      </c>
      <c r="L135" s="1">
        <f>SUMIFS(Retirements_1!F$13:F$18,Retirements_1!$A$13:$A$18,$B$123)-SUMIFS(Retirements_2!F$13:F$18,Retirements_2!$A$13:$A$18,$B$123)</f>
        <v>0</v>
      </c>
      <c r="M135" s="1">
        <f>SUMIFS(Retirements_1!G$13:G$18,Retirements_1!$A$13:$A$18,$B$123)-SUMIFS(Retirements_2!G$13:G$18,Retirements_2!$A$13:$A$18,$B$123)</f>
        <v>0</v>
      </c>
      <c r="N135" s="1">
        <f>SUMIFS(Retirements_1!H$13:H$18,Retirements_1!$A$13:$A$18,$B$123)-SUMIFS(Retirements_2!H$13:H$18,Retirements_2!$A$13:$A$18,$B$123)</f>
        <v>0</v>
      </c>
      <c r="O135" s="1">
        <f>SUMIFS(Retirements_1!I$13:I$18,Retirements_1!$A$13:$A$18,$B$123)-SUMIFS(Retirements_2!I$13:I$18,Retirements_2!$A$13:$A$18,$B$123)</f>
        <v>0</v>
      </c>
      <c r="P135" s="1">
        <f>SUMIFS(Retirements_1!J$13:J$18,Retirements_1!$A$13:$A$18,$B$123)-SUMIFS(Retirements_2!J$13:J$18,Retirements_2!$A$13:$A$18,$B$123)</f>
        <v>0</v>
      </c>
      <c r="Q135" s="1">
        <f>SUMIFS(Retirements_1!K$13:K$18,Retirements_1!$A$13:$A$18,$B$123)-SUMIFS(Retirements_2!K$13:K$18,Retirements_2!$A$13:$A$18,$B$123)</f>
        <v>9.999894245993346E-9</v>
      </c>
      <c r="R135" s="1">
        <f>SUMIFS(Retirements_1!L$13:L$18,Retirements_1!$A$13:$A$18,$B$123)-SUMIFS(Retirements_2!L$13:L$18,Retirements_2!$A$13:$A$18,$B$123)</f>
        <v>0</v>
      </c>
      <c r="S135" s="1">
        <f>SUMIFS(Retirements_1!M$13:M$18,Retirements_1!$A$13:$A$18,$B$123)-SUMIFS(Retirements_2!M$13:M$18,Retirements_2!$A$13:$A$18,$B$123)</f>
        <v>0</v>
      </c>
      <c r="T135" s="1">
        <f>SUMIFS(Retirements_1!N$13:N$18,Retirements_1!$A$13:$A$18,$B$123)-SUMIFS(Retirements_2!N$13:N$18,Retirements_2!$A$13:$A$18,$B$123)</f>
        <v>0</v>
      </c>
      <c r="U135" s="1">
        <f>SUMIFS(Retirements_1!O$13:O$18,Retirements_1!$A$13:$A$18,$B$123)-SUMIFS(Retirements_2!O$13:O$18,Retirements_2!$A$13:$A$18,$B$123)</f>
        <v>0</v>
      </c>
      <c r="V135" s="1">
        <f>SUMIFS(Retirements_1!P$13:P$18,Retirements_1!$A$13:$A$18,$B$123)-SUMIFS(Retirements_2!P$13:P$18,Retirements_2!$A$13:$A$18,$B$123)</f>
        <v>0</v>
      </c>
      <c r="W135" s="1">
        <f>SUMIFS(Retirements_1!Q$13:Q$18,Retirements_1!$A$13:$A$18,$B$123)-SUMIFS(Retirements_2!Q$13:Q$18,Retirements_2!$A$13:$A$18,$B$123)</f>
        <v>0</v>
      </c>
      <c r="X135" s="1">
        <f>SUMIFS(Retirements_1!R$13:R$18,Retirements_1!$A$13:$A$18,$B$123)-SUMIFS(Retirements_2!R$13:R$18,Retirements_2!$A$13:$A$18,$B$123)</f>
        <v>0</v>
      </c>
      <c r="Y135" s="1">
        <f>SUMIFS(Retirements_1!S$13:S$18,Retirements_1!$A$13:$A$18,$B$123)-SUMIFS(Retirements_2!S$13:S$18,Retirements_2!$A$13:$A$18,$B$123)</f>
        <v>0</v>
      </c>
      <c r="Z135" s="1">
        <f>SUMIFS(Retirements_1!T$13:T$18,Retirements_1!$A$13:$A$18,$B$123)-SUMIFS(Retirements_2!T$13:T$18,Retirements_2!$A$13:$A$18,$B$123)</f>
        <v>0</v>
      </c>
      <c r="AA135" s="1">
        <f>SUMIFS(Retirements_1!U$13:U$18,Retirements_1!$A$13:$A$18,$B$123)-SUMIFS(Retirements_2!U$13:U$18,Retirements_2!$A$13:$A$18,$B$123)</f>
        <v>0</v>
      </c>
      <c r="AB135" s="1">
        <f>SUMIFS(Retirements_1!V$13:V$18,Retirements_1!$A$13:$A$18,$B$123)-SUMIFS(Retirements_2!V$13:V$18,Retirements_2!$A$13:$A$18,$B$123)</f>
        <v>0</v>
      </c>
      <c r="AC135" s="1">
        <f>SUMIFS(Retirements_1!W$13:W$18,Retirements_1!$A$13:$A$18,$B$123)-SUMIFS(Retirements_2!W$13:W$18,Retirements_2!$A$13:$A$18,$B$123)</f>
        <v>0</v>
      </c>
    </row>
    <row r="136" spans="1:30">
      <c r="H136" s="25" t="s">
        <v>135</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0</v>
      </c>
      <c r="L136" s="1">
        <f>SUMIFS(DispatchableCapacity_1!F:F,DispatchableCapacity_1!$A:$A,$B$123,DispatchableCapacity_1!$B:$B,$H136)-SUMIFS(DispatchableCapacity_2!F:F,DispatchableCapacity_2!$A:$A,$B$123,DispatchableCapacity_2!$B:$B,$H136)</f>
        <v>0</v>
      </c>
      <c r="M136" s="1">
        <f>SUMIFS(DispatchableCapacity_1!G:G,DispatchableCapacity_1!$A:$A,$B$123,DispatchableCapacity_1!$B:$B,$H136)-SUMIFS(DispatchableCapacity_2!G:G,DispatchableCapacity_2!$A:$A,$B$123,DispatchableCapacity_2!$B:$B,$H136)</f>
        <v>0</v>
      </c>
      <c r="N136" s="1">
        <f>SUMIFS(DispatchableCapacity_1!H:H,DispatchableCapacity_1!$A:$A,$B$123,DispatchableCapacity_1!$B:$B,$H136)-SUMIFS(DispatchableCapacity_2!H:H,DispatchableCapacity_2!$A:$A,$B$123,DispatchableCapacity_2!$B:$B,$H136)</f>
        <v>0</v>
      </c>
      <c r="O136" s="1">
        <f>SUMIFS(DispatchableCapacity_1!I:I,DispatchableCapacity_1!$A:$A,$B$123,DispatchableCapacity_1!$B:$B,$H136)-SUMIFS(DispatchableCapacity_2!I:I,DispatchableCapacity_2!$A:$A,$B$123,DispatchableCapacity_2!$B:$B,$H136)</f>
        <v>0</v>
      </c>
      <c r="P136" s="1">
        <f>SUMIFS(DispatchableCapacity_1!J:J,DispatchableCapacity_1!$A:$A,$B$123,DispatchableCapacity_1!$B:$B,$H136)-SUMIFS(DispatchableCapacity_2!J:J,DispatchableCapacity_2!$A:$A,$B$123,DispatchableCapacity_2!$B:$B,$H136)</f>
        <v>0</v>
      </c>
      <c r="Q136" s="1">
        <f>SUMIFS(DispatchableCapacity_1!K:K,DispatchableCapacity_1!$A:$A,$B$123,DispatchableCapacity_1!$B:$B,$H136)-SUMIFS(DispatchableCapacity_2!K:K,DispatchableCapacity_2!$A:$A,$B$123,DispatchableCapacity_2!$B:$B,$H136)</f>
        <v>9.999894245993346E-9</v>
      </c>
      <c r="R136" s="1">
        <f>SUMIFS(DispatchableCapacity_1!L:L,DispatchableCapacity_1!$A:$A,$B$123,DispatchableCapacity_1!$B:$B,$H136)-SUMIFS(DispatchableCapacity_2!L:L,DispatchableCapacity_2!$A:$A,$B$123,DispatchableCapacity_2!$B:$B,$H136)</f>
        <v>0</v>
      </c>
      <c r="S136" s="1">
        <f>SUMIFS(DispatchableCapacity_1!M:M,DispatchableCapacity_1!$A:$A,$B$123,DispatchableCapacity_1!$B:$B,$H136)-SUMIFS(DispatchableCapacity_2!M:M,DispatchableCapacity_2!$A:$A,$B$123,DispatchableCapacity_2!$B:$B,$H136)</f>
        <v>0</v>
      </c>
      <c r="T136" s="1">
        <f>SUMIFS(DispatchableCapacity_1!N:N,DispatchableCapacity_1!$A:$A,$B$123,DispatchableCapacity_1!$B:$B,$H136)-SUMIFS(DispatchableCapacity_2!N:N,DispatchableCapacity_2!$A:$A,$B$123,DispatchableCapacity_2!$B:$B,$H136)</f>
        <v>0</v>
      </c>
      <c r="U136" s="1">
        <f>SUMIFS(DispatchableCapacity_1!O:O,DispatchableCapacity_1!$A:$A,$B$123,DispatchableCapacity_1!$B:$B,$H136)-SUMIFS(DispatchableCapacity_2!O:O,DispatchableCapacity_2!$A:$A,$B$123,DispatchableCapacity_2!$B:$B,$H136)</f>
        <v>0</v>
      </c>
      <c r="V136" s="1">
        <f>SUMIFS(DispatchableCapacity_1!P:P,DispatchableCapacity_1!$A:$A,$B$123,DispatchableCapacity_1!$B:$B,$H136)-SUMIFS(DispatchableCapacity_2!P:P,DispatchableCapacity_2!$A:$A,$B$123,DispatchableCapacity_2!$B:$B,$H136)</f>
        <v>0</v>
      </c>
      <c r="W136" s="1">
        <f>SUMIFS(DispatchableCapacity_1!Q:Q,DispatchableCapacity_1!$A:$A,$B$123,DispatchableCapacity_1!$B:$B,$H136)-SUMIFS(DispatchableCapacity_2!Q:Q,DispatchableCapacity_2!$A:$A,$B$123,DispatchableCapacity_2!$B:$B,$H136)</f>
        <v>0</v>
      </c>
      <c r="X136" s="1">
        <f>SUMIFS(DispatchableCapacity_1!R:R,DispatchableCapacity_1!$A:$A,$B$123,DispatchableCapacity_1!$B:$B,$H136)-SUMIFS(DispatchableCapacity_2!R:R,DispatchableCapacity_2!$A:$A,$B$123,DispatchableCapacity_2!$B:$B,$H136)</f>
        <v>0</v>
      </c>
      <c r="Y136" s="1">
        <f>SUMIFS(DispatchableCapacity_1!S:S,DispatchableCapacity_1!$A:$A,$B$123,DispatchableCapacity_1!$B:$B,$H136)-SUMIFS(DispatchableCapacity_2!S:S,DispatchableCapacity_2!$A:$A,$B$123,DispatchableCapacity_2!$B:$B,$H136)</f>
        <v>0</v>
      </c>
      <c r="Z136" s="1">
        <f>SUMIFS(DispatchableCapacity_1!T:T,DispatchableCapacity_1!$A:$A,$B$123,DispatchableCapacity_1!$B:$B,$H136)-SUMIFS(DispatchableCapacity_2!T:T,DispatchableCapacity_2!$A:$A,$B$123,DispatchableCapacity_2!$B:$B,$H136)</f>
        <v>0</v>
      </c>
      <c r="AA136" s="1">
        <f>SUMIFS(DispatchableCapacity_1!U:U,DispatchableCapacity_1!$A:$A,$B$123,DispatchableCapacity_1!$B:$B,$H136)-SUMIFS(DispatchableCapacity_2!U:U,DispatchableCapacity_2!$A:$A,$B$123,DispatchableCapacity_2!$B:$B,$H136)</f>
        <v>0</v>
      </c>
      <c r="AB136" s="1">
        <f>SUMIFS(DispatchableCapacity_1!V:V,DispatchableCapacity_1!$A:$A,$B$123,DispatchableCapacity_1!$B:$B,$H136)-SUMIFS(DispatchableCapacity_2!V:V,DispatchableCapacity_2!$A:$A,$B$123,DispatchableCapacity_2!$B:$B,$H136)</f>
        <v>0</v>
      </c>
      <c r="AC136" s="1">
        <f>SUMIFS(DispatchableCapacity_1!W:W,DispatchableCapacity_1!$A:$A,$B$123,DispatchableCapacity_1!$B:$B,$H136)-SUMIFS(DispatchableCapacity_2!W:W,DispatchableCapacity_2!$A:$A,$B$123,DispatchableCapacity_2!$B:$B,$H136)</f>
        <v>0</v>
      </c>
    </row>
    <row r="138" spans="1:30">
      <c r="H138" s="90" t="s">
        <v>250</v>
      </c>
    </row>
    <row r="144" spans="1:30" s="63" customFormat="1" ht="26.5" thickBot="1">
      <c r="A144" s="61" t="s">
        <v>140</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 thickTop="1"/>
    <row r="147" spans="8:30">
      <c r="H147" s="81" t="s">
        <v>137</v>
      </c>
      <c r="I147" s="4" t="s">
        <v>138</v>
      </c>
      <c r="J147" s="4" t="s">
        <v>80</v>
      </c>
      <c r="K147" s="4" t="s">
        <v>81</v>
      </c>
      <c r="L147" s="4" t="s">
        <v>82</v>
      </c>
      <c r="M147" s="4" t="s">
        <v>83</v>
      </c>
      <c r="N147" s="4" t="s">
        <v>84</v>
      </c>
      <c r="O147" s="4" t="s">
        <v>85</v>
      </c>
      <c r="P147" s="4" t="s">
        <v>86</v>
      </c>
      <c r="Q147" s="4" t="s">
        <v>87</v>
      </c>
      <c r="R147" s="4" t="s">
        <v>88</v>
      </c>
      <c r="S147" s="4" t="s">
        <v>89</v>
      </c>
      <c r="T147" s="4" t="s">
        <v>90</v>
      </c>
      <c r="U147" s="4" t="s">
        <v>91</v>
      </c>
      <c r="V147" s="4" t="s">
        <v>92</v>
      </c>
      <c r="W147" s="4" t="s">
        <v>93</v>
      </c>
      <c r="X147" s="4" t="s">
        <v>94</v>
      </c>
      <c r="Y147" s="4" t="s">
        <v>95</v>
      </c>
      <c r="Z147" s="4" t="s">
        <v>96</v>
      </c>
      <c r="AA147" s="4" t="s">
        <v>97</v>
      </c>
      <c r="AB147" s="4" t="s">
        <v>98</v>
      </c>
      <c r="AC147" s="4" t="s">
        <v>99</v>
      </c>
      <c r="AD147" s="4" t="s">
        <v>100</v>
      </c>
    </row>
    <row r="148" spans="8:30">
      <c r="H148" s="7" t="str">
        <f>CaseName_1</f>
        <v>Central (Counterfactual)</v>
      </c>
      <c r="I148" s="21">
        <f>SUM(J148:AD148)</f>
        <v>2133.840057772979</v>
      </c>
      <c r="J148" s="21">
        <f>Emissions_1!C4</f>
        <v>128.69985425148803</v>
      </c>
      <c r="K148" s="21">
        <f>Emissions_1!D4</f>
        <v>128.01879723971365</v>
      </c>
      <c r="L148" s="21">
        <f>Emissions_1!E4</f>
        <v>127.74166645197997</v>
      </c>
      <c r="M148" s="21">
        <f>Emissions_1!F4</f>
        <v>123.87938863225757</v>
      </c>
      <c r="N148" s="21">
        <f>Emissions_1!G4</f>
        <v>120.66979424166712</v>
      </c>
      <c r="O148" s="21">
        <f>Emissions_1!H4</f>
        <v>115.06685720412723</v>
      </c>
      <c r="P148" s="21">
        <f>Emissions_1!I4</f>
        <v>119.25287471112769</v>
      </c>
      <c r="Q148" s="21">
        <f>Emissions_1!J4</f>
        <v>107.88952065136426</v>
      </c>
      <c r="R148" s="21">
        <f>Emissions_1!K4</f>
        <v>106.0139561689857</v>
      </c>
      <c r="S148" s="21">
        <f>Emissions_1!L4</f>
        <v>109.35195944929619</v>
      </c>
      <c r="T148" s="21">
        <f>Emissions_1!M4</f>
        <v>102.44792262400661</v>
      </c>
      <c r="U148" s="21">
        <f>Emissions_1!N4</f>
        <v>97.43312660936401</v>
      </c>
      <c r="V148" s="21">
        <f>Emissions_1!O4</f>
        <v>97.453366274286154</v>
      </c>
      <c r="W148" s="21">
        <f>Emissions_1!P4</f>
        <v>95.577096469001162</v>
      </c>
      <c r="X148" s="21">
        <f>Emissions_1!Q4</f>
        <v>76.774483728489187</v>
      </c>
      <c r="Y148" s="21">
        <f>Emissions_1!R4</f>
        <v>75.21026970739247</v>
      </c>
      <c r="Z148" s="21">
        <f>Emissions_1!S4</f>
        <v>80.809338951763479</v>
      </c>
      <c r="AA148" s="21">
        <f>Emissions_1!T4</f>
        <v>77.072075990526599</v>
      </c>
      <c r="AB148" s="21">
        <f>Emissions_1!U4</f>
        <v>79.889771065210581</v>
      </c>
      <c r="AC148" s="21">
        <f>Emissions_1!V4</f>
        <v>83.775363920086562</v>
      </c>
      <c r="AD148" s="21">
        <f>Emissions_1!W4</f>
        <v>80.812573430844395</v>
      </c>
    </row>
    <row r="149" spans="8:30">
      <c r="H149" s="7" t="str">
        <f>CaseName_2</f>
        <v>Central (DP4)</v>
      </c>
      <c r="I149" s="21">
        <f>SUM(J149:AD149)</f>
        <v>1991.0425630870293</v>
      </c>
      <c r="J149" s="21">
        <f>Emissions_2!C4</f>
        <v>128.69987142208504</v>
      </c>
      <c r="K149" s="21">
        <f>Emissions_2!D4</f>
        <v>128.10265802745312</v>
      </c>
      <c r="L149" s="21">
        <f>Emissions_2!E4</f>
        <v>127.77478204561635</v>
      </c>
      <c r="M149" s="21">
        <f>Emissions_2!F4</f>
        <v>124.56374963844628</v>
      </c>
      <c r="N149" s="21">
        <f>Emissions_2!G4</f>
        <v>121.44877589091594</v>
      </c>
      <c r="O149" s="21">
        <f>Emissions_2!H4</f>
        <v>115.89951972133396</v>
      </c>
      <c r="P149" s="21">
        <f>Emissions_2!I4</f>
        <v>120.33042321289425</v>
      </c>
      <c r="Q149" s="21">
        <f>Emissions_2!J4</f>
        <v>109.50331301669021</v>
      </c>
      <c r="R149" s="21">
        <f>Emissions_2!K4</f>
        <v>106.16576213027513</v>
      </c>
      <c r="S149" s="21">
        <f>Emissions_2!L4</f>
        <v>108.7485362307401</v>
      </c>
      <c r="T149" s="21">
        <f>Emissions_2!M4</f>
        <v>101.91362942253865</v>
      </c>
      <c r="U149" s="21">
        <f>Emissions_2!N4</f>
        <v>90.839042772128579</v>
      </c>
      <c r="V149" s="21">
        <f>Emissions_2!O4</f>
        <v>92.509755307255261</v>
      </c>
      <c r="W149" s="21">
        <f>Emissions_2!P4</f>
        <v>90.20473016181171</v>
      </c>
      <c r="X149" s="21">
        <f>Emissions_2!Q4</f>
        <v>69.510137390492318</v>
      </c>
      <c r="Y149" s="21">
        <f>Emissions_2!R4</f>
        <v>64.26031481811755</v>
      </c>
      <c r="Z149" s="21">
        <f>Emissions_2!S4</f>
        <v>58.47036059059689</v>
      </c>
      <c r="AA149" s="21">
        <f>Emissions_2!T4</f>
        <v>57.881182777246757</v>
      </c>
      <c r="AB149" s="21">
        <f>Emissions_2!U4</f>
        <v>58.647849405823059</v>
      </c>
      <c r="AC149" s="21">
        <f>Emissions_2!V4</f>
        <v>59.086534949381218</v>
      </c>
      <c r="AD149" s="21">
        <f>Emissions_2!W4</f>
        <v>56.48163415518701</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dataValidations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5"/>
  <cols>
    <col min="1" max="1" width="9" style="2" customWidth="1"/>
    <col min="2" max="2" width="25" style="2" customWidth="1"/>
    <col min="3" max="3" width="29" style="2" bestFit="1" customWidth="1"/>
    <col min="4" max="24" width="8.6640625" style="2" customWidth="1"/>
    <col min="25" max="16384" width="9" style="2"/>
  </cols>
  <sheetData>
    <row r="1" spans="1:24" s="13" customFormat="1" ht="23.25" customHeight="1">
      <c r="A1" s="11" t="s">
        <v>276</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141</v>
      </c>
      <c r="B3" s="4" t="s">
        <v>142</v>
      </c>
      <c r="C3" s="4" t="s">
        <v>143</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77</v>
      </c>
      <c r="B5" s="76" t="s">
        <v>114</v>
      </c>
      <c r="C5" s="5">
        <v>4820</v>
      </c>
      <c r="D5" s="5">
        <v>4820</v>
      </c>
      <c r="E5" s="5">
        <v>4820</v>
      </c>
      <c r="F5" s="5">
        <v>4820</v>
      </c>
      <c r="G5" s="5">
        <v>4820</v>
      </c>
      <c r="H5" s="5">
        <v>4820</v>
      </c>
      <c r="I5" s="5">
        <v>4820</v>
      </c>
      <c r="J5" s="5">
        <v>4820</v>
      </c>
      <c r="K5" s="5">
        <v>4820</v>
      </c>
      <c r="L5" s="5">
        <v>4470</v>
      </c>
      <c r="M5" s="5">
        <v>4120</v>
      </c>
      <c r="N5" s="5">
        <v>3745</v>
      </c>
      <c r="O5" s="5">
        <v>3370</v>
      </c>
      <c r="P5" s="5">
        <v>3370</v>
      </c>
      <c r="Q5" s="5">
        <v>3370</v>
      </c>
      <c r="R5" s="5">
        <v>3370</v>
      </c>
      <c r="S5" s="5">
        <v>3370</v>
      </c>
      <c r="T5" s="5">
        <v>3370</v>
      </c>
      <c r="U5" s="5">
        <v>3370</v>
      </c>
      <c r="V5" s="5">
        <v>3370</v>
      </c>
      <c r="W5" s="5">
        <v>3370</v>
      </c>
      <c r="X5" s="5">
        <v>3370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77</v>
      </c>
      <c r="B7" s="76" t="s">
        <v>116</v>
      </c>
      <c r="C7" s="5">
        <v>6812.8729999799998</v>
      </c>
      <c r="D7" s="5">
        <v>6812.8729999799998</v>
      </c>
      <c r="E7" s="5">
        <v>6812.8729999799998</v>
      </c>
      <c r="F7" s="5">
        <v>6812.8729999799998</v>
      </c>
      <c r="G7" s="5">
        <v>7125.0791353799996</v>
      </c>
      <c r="H7" s="5">
        <v>7125.0791353799996</v>
      </c>
      <c r="I7" s="5">
        <v>7125.0791353799996</v>
      </c>
      <c r="J7" s="5">
        <v>7125.0791353799996</v>
      </c>
      <c r="K7" s="5">
        <v>7395.8011953599998</v>
      </c>
      <c r="L7" s="5">
        <v>8633.1310294199993</v>
      </c>
      <c r="M7" s="5">
        <v>8250.6310294199993</v>
      </c>
      <c r="N7" s="5">
        <v>8250.6310294199993</v>
      </c>
      <c r="O7" s="5">
        <v>10318.516707180001</v>
      </c>
      <c r="P7" s="5">
        <v>9856.5167071699998</v>
      </c>
      <c r="Q7" s="5">
        <v>9944.2379708300014</v>
      </c>
      <c r="R7" s="5">
        <v>10772.253542530001</v>
      </c>
      <c r="S7" s="5">
        <v>11865.909273130001</v>
      </c>
      <c r="T7" s="5">
        <v>12830.49860227</v>
      </c>
      <c r="U7" s="5">
        <v>13362.56345215</v>
      </c>
      <c r="V7" s="5">
        <v>13081.12522631</v>
      </c>
      <c r="W7" s="5">
        <v>12961.12522631</v>
      </c>
      <c r="X7" s="5">
        <v>13665.355008709999</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77</v>
      </c>
      <c r="B9" s="76" t="s">
        <v>118</v>
      </c>
      <c r="C9" s="5">
        <v>1197.7119135550392</v>
      </c>
      <c r="D9" s="5">
        <v>1211.1821700587</v>
      </c>
      <c r="E9" s="5">
        <v>1231.1618990301999</v>
      </c>
      <c r="F9" s="5">
        <v>1231.3446069309998</v>
      </c>
      <c r="G9" s="5">
        <v>3322.0266443726</v>
      </c>
      <c r="H9" s="5">
        <v>3420.3344564257995</v>
      </c>
      <c r="I9" s="5">
        <v>3480.4067966248999</v>
      </c>
      <c r="J9" s="5">
        <v>3548.5299404120001</v>
      </c>
      <c r="K9" s="5">
        <v>3622.1398440606999</v>
      </c>
      <c r="L9" s="5">
        <v>3767.2799917517</v>
      </c>
      <c r="M9" s="5">
        <v>4001.7686085829</v>
      </c>
      <c r="N9" s="5">
        <v>4506.5953995459995</v>
      </c>
      <c r="O9" s="5">
        <v>4967.3096723345998</v>
      </c>
      <c r="P9" s="5">
        <v>5360.0140830353002</v>
      </c>
      <c r="Q9" s="5">
        <v>6241.4632910332994</v>
      </c>
      <c r="R9" s="5">
        <v>8262.3616042009016</v>
      </c>
      <c r="S9" s="5">
        <v>8841.0415886869996</v>
      </c>
      <c r="T9" s="5">
        <v>9860.727445373599</v>
      </c>
      <c r="U9" s="5">
        <v>10141.381398469699</v>
      </c>
      <c r="V9" s="5">
        <v>10834.399875912499</v>
      </c>
      <c r="W9" s="5">
        <v>10898.4748738012</v>
      </c>
      <c r="X9" s="5">
        <v>10993.979937357602</v>
      </c>
    </row>
    <row r="10" spans="1:24" s="3" customFormat="1">
      <c r="A10" s="6" t="s">
        <v>77</v>
      </c>
      <c r="B10" s="76" t="s">
        <v>119</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77</v>
      </c>
      <c r="B11" s="76" t="s">
        <v>120</v>
      </c>
      <c r="C11" s="5">
        <v>9005.4579999999987</v>
      </c>
      <c r="D11" s="5">
        <v>9005.4579999999987</v>
      </c>
      <c r="E11" s="5">
        <v>10092.657999999999</v>
      </c>
      <c r="F11" s="5">
        <v>10092.657999999999</v>
      </c>
      <c r="G11" s="5">
        <v>10092.657999999999</v>
      </c>
      <c r="H11" s="5">
        <v>10662.418637589999</v>
      </c>
      <c r="I11" s="5">
        <v>11392.457999999999</v>
      </c>
      <c r="J11" s="5">
        <v>11987.003876979998</v>
      </c>
      <c r="K11" s="5">
        <v>13807.931521799997</v>
      </c>
      <c r="L11" s="5">
        <v>14443.109035719997</v>
      </c>
      <c r="M11" s="5">
        <v>14397.109035719997</v>
      </c>
      <c r="N11" s="5">
        <v>14397.109035719997</v>
      </c>
      <c r="O11" s="5">
        <v>15538.550994389998</v>
      </c>
      <c r="P11" s="5">
        <v>15259.850994389997</v>
      </c>
      <c r="Q11" s="5">
        <v>15259.850994389997</v>
      </c>
      <c r="R11" s="5">
        <v>20959.350994379998</v>
      </c>
      <c r="S11" s="5">
        <v>21106.850994379998</v>
      </c>
      <c r="T11" s="5">
        <v>21893.650994380001</v>
      </c>
      <c r="U11" s="5">
        <v>21893.650994380001</v>
      </c>
      <c r="V11" s="5">
        <v>21752.85049438</v>
      </c>
      <c r="W11" s="5">
        <v>21380.777370449996</v>
      </c>
      <c r="X11" s="5">
        <v>21332.477370449997</v>
      </c>
    </row>
    <row r="12" spans="1:24" s="3" customFormat="1">
      <c r="A12" s="6" t="s">
        <v>77</v>
      </c>
      <c r="B12" s="76" t="s">
        <v>121</v>
      </c>
      <c r="C12" s="5">
        <v>5151.7110000000011</v>
      </c>
      <c r="D12" s="5">
        <v>5151.7110000000011</v>
      </c>
      <c r="E12" s="5">
        <v>5941.7110000000011</v>
      </c>
      <c r="F12" s="5">
        <v>5941.7110000000011</v>
      </c>
      <c r="G12" s="5">
        <v>6041.7110000000011</v>
      </c>
      <c r="H12" s="5">
        <v>6201.7110000000011</v>
      </c>
      <c r="I12" s="5">
        <v>6854.8028765100007</v>
      </c>
      <c r="J12" s="5">
        <v>8436.4054686300005</v>
      </c>
      <c r="K12" s="5">
        <v>8497.2060952000011</v>
      </c>
      <c r="L12" s="5">
        <v>9165.9932085500004</v>
      </c>
      <c r="M12" s="5">
        <v>9550.4449683500006</v>
      </c>
      <c r="N12" s="5">
        <v>9800.3007453700011</v>
      </c>
      <c r="O12" s="5">
        <v>10464.33184063</v>
      </c>
      <c r="P12" s="5">
        <v>12276.83184063</v>
      </c>
      <c r="Q12" s="5">
        <v>12276.83184063</v>
      </c>
      <c r="R12" s="5">
        <v>12276.83184063</v>
      </c>
      <c r="S12" s="5">
        <v>12276.83184063</v>
      </c>
      <c r="T12" s="5">
        <v>12276.83184063</v>
      </c>
      <c r="U12" s="5">
        <v>12276.83184063</v>
      </c>
      <c r="V12" s="5">
        <v>12276.83184063</v>
      </c>
      <c r="W12" s="5">
        <v>12276.83184063</v>
      </c>
      <c r="X12" s="5">
        <v>12276.83184063</v>
      </c>
    </row>
    <row r="13" spans="1:24" s="3" customFormat="1">
      <c r="A13" s="6" t="s">
        <v>77</v>
      </c>
      <c r="B13" s="77" t="s">
        <v>122</v>
      </c>
      <c r="C13" s="5">
        <v>10577.578390620398</v>
      </c>
      <c r="D13" s="5">
        <v>11182.563418490317</v>
      </c>
      <c r="E13" s="5">
        <v>11767.311353536346</v>
      </c>
      <c r="F13" s="5">
        <v>12110.01505912583</v>
      </c>
      <c r="G13" s="5">
        <v>12385.487542794948</v>
      </c>
      <c r="H13" s="5">
        <v>12632.673248598596</v>
      </c>
      <c r="I13" s="5">
        <v>12874.147952621615</v>
      </c>
      <c r="J13" s="5">
        <v>13113.828516861604</v>
      </c>
      <c r="K13" s="5">
        <v>13473.767935068103</v>
      </c>
      <c r="L13" s="5">
        <v>13740.959447159545</v>
      </c>
      <c r="M13" s="5">
        <v>13981.958054716401</v>
      </c>
      <c r="N13" s="5">
        <v>14271.833042675904</v>
      </c>
      <c r="O13" s="5">
        <v>14866.71905345776</v>
      </c>
      <c r="P13" s="5">
        <v>15608.388907815062</v>
      </c>
      <c r="Q13" s="5">
        <v>16750.188460582765</v>
      </c>
      <c r="R13" s="5">
        <v>18549.462889893064</v>
      </c>
      <c r="S13" s="5">
        <v>19428.94024240522</v>
      </c>
      <c r="T13" s="5">
        <v>20238.258319173401</v>
      </c>
      <c r="U13" s="5">
        <v>20882.542643208551</v>
      </c>
      <c r="V13" s="5">
        <v>21502.913670713951</v>
      </c>
      <c r="W13" s="5">
        <v>22672.433649820887</v>
      </c>
      <c r="X13" s="5">
        <v>23854.503724565126</v>
      </c>
    </row>
    <row r="14" spans="1:24" s="3" customFormat="1">
      <c r="A14" s="99" t="s">
        <v>138</v>
      </c>
      <c r="B14" s="99"/>
      <c r="C14" s="17">
        <v>67484.579958405593</v>
      </c>
      <c r="D14" s="17">
        <v>68156.916268795147</v>
      </c>
      <c r="E14" s="17">
        <v>70001.280471854043</v>
      </c>
      <c r="F14" s="17">
        <v>68773.730396100218</v>
      </c>
      <c r="G14" s="17">
        <v>71639.111123996612</v>
      </c>
      <c r="H14" s="17">
        <v>72779.878102442963</v>
      </c>
      <c r="I14" s="17">
        <v>74500.889771492934</v>
      </c>
      <c r="J14" s="17">
        <v>77022.645932431464</v>
      </c>
      <c r="K14" s="17">
        <v>78560.889027873913</v>
      </c>
      <c r="L14" s="17">
        <v>80006.24887211468</v>
      </c>
      <c r="M14" s="17">
        <v>80055.935543948668</v>
      </c>
      <c r="N14" s="17">
        <v>80730.301394299371</v>
      </c>
      <c r="O14" s="17">
        <v>82438.954189108685</v>
      </c>
      <c r="P14" s="17">
        <v>84681.196332325417</v>
      </c>
      <c r="Q14" s="17">
        <v>86892.569141545187</v>
      </c>
      <c r="R14" s="17">
        <v>92172.341977431395</v>
      </c>
      <c r="S14" s="17">
        <v>94259.366062225803</v>
      </c>
      <c r="T14" s="17">
        <v>96174.150816524314</v>
      </c>
      <c r="U14" s="17">
        <v>97748.703561486007</v>
      </c>
      <c r="V14" s="17">
        <v>98129.091010713295</v>
      </c>
      <c r="W14" s="17">
        <v>98934.165238274465</v>
      </c>
      <c r="X14" s="17">
        <v>100924.95894674913</v>
      </c>
    </row>
    <row r="15" spans="1:24" s="3" customFormat="1">
      <c r="A15" s="6" t="s">
        <v>77</v>
      </c>
      <c r="B15" s="77" t="s">
        <v>124</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99" t="s">
        <v>144</v>
      </c>
      <c r="B16" s="99"/>
      <c r="C16" s="17">
        <v>67927.089958405588</v>
      </c>
      <c r="D16" s="17">
        <v>68638.910926837998</v>
      </c>
      <c r="E16" s="17">
        <v>70525.18917450447</v>
      </c>
      <c r="F16" s="17">
        <v>69337.284095822761</v>
      </c>
      <c r="G16" s="17">
        <v>72243.988008780783</v>
      </c>
      <c r="H16" s="17">
        <v>73422.098811018164</v>
      </c>
      <c r="I16" s="17">
        <v>75184.611468273448</v>
      </c>
      <c r="J16" s="17">
        <v>77746.366516659735</v>
      </c>
      <c r="K16" s="17">
        <v>79330.24681053395</v>
      </c>
      <c r="L16" s="17">
        <v>80819.478134373028</v>
      </c>
      <c r="M16" s="17">
        <v>80912.799819622916</v>
      </c>
      <c r="N16" s="17">
        <v>81633.233660201353</v>
      </c>
      <c r="O16" s="17">
        <v>83384.194931859733</v>
      </c>
      <c r="P16" s="17">
        <v>85668.995602872907</v>
      </c>
      <c r="Q16" s="17">
        <v>87928.776210952507</v>
      </c>
      <c r="R16" s="17">
        <v>93253.153692133361</v>
      </c>
      <c r="S16" s="17">
        <v>95390.363487429509</v>
      </c>
      <c r="T16" s="17">
        <v>97356.827252932635</v>
      </c>
      <c r="U16" s="17">
        <v>98980.537749919575</v>
      </c>
      <c r="V16" s="17">
        <v>99415.719389877471</v>
      </c>
      <c r="W16" s="17">
        <v>100273.72183675144</v>
      </c>
      <c r="X16" s="17">
        <v>102317.33295377321</v>
      </c>
    </row>
    <row r="17" spans="1:24">
      <c r="D17" s="64"/>
    </row>
    <row r="18" spans="1:24" s="3" customFormat="1">
      <c r="A18" s="4" t="s">
        <v>141</v>
      </c>
      <c r="B18" s="4" t="s">
        <v>142</v>
      </c>
      <c r="C18" s="4" t="s">
        <v>143</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128</v>
      </c>
      <c r="B19" s="76" t="s">
        <v>113</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128</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128</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128</v>
      </c>
      <c r="B22" s="76" t="s">
        <v>116</v>
      </c>
      <c r="C22" s="5">
        <v>1561.2330000100001</v>
      </c>
      <c r="D22" s="5">
        <v>1561.2330000100001</v>
      </c>
      <c r="E22" s="5">
        <v>1561.2330000100001</v>
      </c>
      <c r="F22" s="5">
        <v>1561.2330000100001</v>
      </c>
      <c r="G22" s="5">
        <v>1561.2330000100001</v>
      </c>
      <c r="H22" s="5">
        <v>1561.2330000100001</v>
      </c>
      <c r="I22" s="5">
        <v>1561.2330000100001</v>
      </c>
      <c r="J22" s="5">
        <v>1561.2330000100001</v>
      </c>
      <c r="K22" s="5">
        <v>1831.9550599900001</v>
      </c>
      <c r="L22" s="5">
        <v>3069.2848940499998</v>
      </c>
      <c r="M22" s="5">
        <v>3069.2848940499998</v>
      </c>
      <c r="N22" s="5">
        <v>3069.2848940499998</v>
      </c>
      <c r="O22" s="5">
        <v>5371.5105717699998</v>
      </c>
      <c r="P22" s="5">
        <v>5371.5105717699998</v>
      </c>
      <c r="Q22" s="5">
        <v>5576.2318354299996</v>
      </c>
      <c r="R22" s="5">
        <v>6484.2474071300003</v>
      </c>
      <c r="S22" s="5">
        <v>7577.9031377299998</v>
      </c>
      <c r="T22" s="5">
        <v>7577.9031377299998</v>
      </c>
      <c r="U22" s="5">
        <v>7867.3867048700004</v>
      </c>
      <c r="V22" s="5">
        <v>8025.9484790300003</v>
      </c>
      <c r="W22" s="5">
        <v>8025.9484790300003</v>
      </c>
      <c r="X22" s="5">
        <v>8730.1782614299991</v>
      </c>
    </row>
    <row r="23" spans="1:24" s="3" customFormat="1">
      <c r="A23" s="6" t="s">
        <v>128</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128</v>
      </c>
      <c r="B24" s="76" t="s">
        <v>118</v>
      </c>
      <c r="C24" s="5">
        <v>273.35749397463007</v>
      </c>
      <c r="D24" s="5">
        <v>280.54028907690002</v>
      </c>
      <c r="E24" s="5">
        <v>282.74485405450002</v>
      </c>
      <c r="F24" s="5">
        <v>284.52641674189999</v>
      </c>
      <c r="G24" s="5">
        <v>2347.1684635455999</v>
      </c>
      <c r="H24" s="5">
        <v>2372.8061827167999</v>
      </c>
      <c r="I24" s="5">
        <v>2399.0397599436001</v>
      </c>
      <c r="J24" s="5">
        <v>2428.9289514882998</v>
      </c>
      <c r="K24" s="5">
        <v>2462.4970609400002</v>
      </c>
      <c r="L24" s="5">
        <v>2527.9430017835998</v>
      </c>
      <c r="M24" s="5">
        <v>2544.5715726066001</v>
      </c>
      <c r="N24" s="5">
        <v>2589.8195402655997</v>
      </c>
      <c r="O24" s="5">
        <v>2648.8438254090997</v>
      </c>
      <c r="P24" s="5">
        <v>2936.3928080989003</v>
      </c>
      <c r="Q24" s="5">
        <v>3161.3552574387995</v>
      </c>
      <c r="R24" s="5">
        <v>3219.7341438835997</v>
      </c>
      <c r="S24" s="5">
        <v>3254.0301639391996</v>
      </c>
      <c r="T24" s="5">
        <v>3291.1343220116996</v>
      </c>
      <c r="U24" s="5">
        <v>3333.8052828865998</v>
      </c>
      <c r="V24" s="5">
        <v>3381.3780969185996</v>
      </c>
      <c r="W24" s="5">
        <v>3405.8932578826998</v>
      </c>
      <c r="X24" s="5">
        <v>3428.6424849173</v>
      </c>
    </row>
    <row r="25" spans="1:24" s="3" customFormat="1">
      <c r="A25" s="6" t="s">
        <v>128</v>
      </c>
      <c r="B25" s="76" t="s">
        <v>119</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128</v>
      </c>
      <c r="B26" s="76" t="s">
        <v>120</v>
      </c>
      <c r="C26" s="5">
        <v>1639.46</v>
      </c>
      <c r="D26" s="5">
        <v>1639.46</v>
      </c>
      <c r="E26" s="5">
        <v>1866.46</v>
      </c>
      <c r="F26" s="5">
        <v>1866.46</v>
      </c>
      <c r="G26" s="5">
        <v>1866.46</v>
      </c>
      <c r="H26" s="5">
        <v>1866.46</v>
      </c>
      <c r="I26" s="5">
        <v>1866.46</v>
      </c>
      <c r="J26" s="5">
        <v>1866.46</v>
      </c>
      <c r="K26" s="5">
        <v>1866.46</v>
      </c>
      <c r="L26" s="5">
        <v>1867.46</v>
      </c>
      <c r="M26" s="5">
        <v>1867.46</v>
      </c>
      <c r="N26" s="5">
        <v>1867.46</v>
      </c>
      <c r="O26" s="5">
        <v>2517.3226327200005</v>
      </c>
      <c r="P26" s="5">
        <v>2517.3226327200005</v>
      </c>
      <c r="Q26" s="5">
        <v>2517.3226327200005</v>
      </c>
      <c r="R26" s="5">
        <v>7997.32263272</v>
      </c>
      <c r="S26" s="5">
        <v>7997.32263272</v>
      </c>
      <c r="T26" s="5">
        <v>7997.32263272</v>
      </c>
      <c r="U26" s="5">
        <v>7997.32263272</v>
      </c>
      <c r="V26" s="5">
        <v>7997.32263272</v>
      </c>
      <c r="W26" s="5">
        <v>7890.5226327199998</v>
      </c>
      <c r="X26" s="5">
        <v>7842.2226327199996</v>
      </c>
    </row>
    <row r="27" spans="1:24" s="3" customFormat="1">
      <c r="A27" s="6" t="s">
        <v>128</v>
      </c>
      <c r="B27" s="76" t="s">
        <v>121</v>
      </c>
      <c r="C27" s="5">
        <v>1837.3170000000005</v>
      </c>
      <c r="D27" s="5">
        <v>1837.3170000000005</v>
      </c>
      <c r="E27" s="5">
        <v>2217.3170000000005</v>
      </c>
      <c r="F27" s="5">
        <v>2217.3170000000005</v>
      </c>
      <c r="G27" s="5">
        <v>2217.3170000000005</v>
      </c>
      <c r="H27" s="5">
        <v>2217.3170000000005</v>
      </c>
      <c r="I27" s="5">
        <v>2303.6009035000006</v>
      </c>
      <c r="J27" s="5">
        <v>2502.4543672800005</v>
      </c>
      <c r="K27" s="5">
        <v>2502.4543672800005</v>
      </c>
      <c r="L27" s="5">
        <v>2502.4543672800005</v>
      </c>
      <c r="M27" s="5">
        <v>2502.4543672800005</v>
      </c>
      <c r="N27" s="5">
        <v>2502.4543672800005</v>
      </c>
      <c r="O27" s="5">
        <v>2502.4543672800005</v>
      </c>
      <c r="P27" s="5">
        <v>2502.4543672800005</v>
      </c>
      <c r="Q27" s="5">
        <v>2502.4543672800005</v>
      </c>
      <c r="R27" s="5">
        <v>2502.4543672800005</v>
      </c>
      <c r="S27" s="5">
        <v>2502.4543672800005</v>
      </c>
      <c r="T27" s="5">
        <v>2502.4543672800005</v>
      </c>
      <c r="U27" s="5">
        <v>2502.4543672800005</v>
      </c>
      <c r="V27" s="5">
        <v>2502.4543672800005</v>
      </c>
      <c r="W27" s="5">
        <v>2502.4543672800005</v>
      </c>
      <c r="X27" s="5">
        <v>2502.4543672800005</v>
      </c>
    </row>
    <row r="28" spans="1:24" s="3" customFormat="1">
      <c r="A28" s="6" t="s">
        <v>128</v>
      </c>
      <c r="B28" s="77" t="s">
        <v>122</v>
      </c>
      <c r="C28" s="5">
        <v>2774.067330555109</v>
      </c>
      <c r="D28" s="5">
        <v>2995.2711107436853</v>
      </c>
      <c r="E28" s="5">
        <v>3223.0557436194467</v>
      </c>
      <c r="F28" s="5">
        <v>3332.0397603337024</v>
      </c>
      <c r="G28" s="5">
        <v>3405.5028153167914</v>
      </c>
      <c r="H28" s="5">
        <v>3462.2765040359282</v>
      </c>
      <c r="I28" s="5">
        <v>3514.9687127079296</v>
      </c>
      <c r="J28" s="5">
        <v>3565.9122314281435</v>
      </c>
      <c r="K28" s="5">
        <v>3675.5033097610985</v>
      </c>
      <c r="L28" s="5">
        <v>3739.6813934651891</v>
      </c>
      <c r="M28" s="5">
        <v>3790.330043021519</v>
      </c>
      <c r="N28" s="5">
        <v>3864.5318438757349</v>
      </c>
      <c r="O28" s="5">
        <v>4068.68814427704</v>
      </c>
      <c r="P28" s="5">
        <v>4333.8378023662199</v>
      </c>
      <c r="Q28" s="5">
        <v>4732.2988477435401</v>
      </c>
      <c r="R28" s="5">
        <v>5364.0736815554992</v>
      </c>
      <c r="S28" s="5">
        <v>5619.4346994428397</v>
      </c>
      <c r="T28" s="5">
        <v>5879.2097814777499</v>
      </c>
      <c r="U28" s="5">
        <v>6075.6052490077991</v>
      </c>
      <c r="V28" s="5">
        <v>6261.2729383803298</v>
      </c>
      <c r="W28" s="5">
        <v>6640.7335147655194</v>
      </c>
      <c r="X28" s="5">
        <v>7018.6873777157498</v>
      </c>
    </row>
    <row r="29" spans="1:24" s="3" customFormat="1">
      <c r="A29" s="99" t="s">
        <v>138</v>
      </c>
      <c r="B29" s="99"/>
      <c r="C29" s="17">
        <v>21153.864800438259</v>
      </c>
      <c r="D29" s="17">
        <v>21410.982556138555</v>
      </c>
      <c r="E29" s="17">
        <v>21811.597704462823</v>
      </c>
      <c r="F29" s="17">
        <v>20489.205407430403</v>
      </c>
      <c r="G29" s="17">
        <v>22670.276206597457</v>
      </c>
      <c r="H29" s="17">
        <v>22784.758427231915</v>
      </c>
      <c r="I29" s="17">
        <v>22967.936532190535</v>
      </c>
      <c r="J29" s="17">
        <v>23266.006573343133</v>
      </c>
      <c r="K29" s="17">
        <v>23700.175033299853</v>
      </c>
      <c r="L29" s="17">
        <v>23822.971211804375</v>
      </c>
      <c r="M29" s="17">
        <v>23873.335389208059</v>
      </c>
      <c r="N29" s="17">
        <v>23998.006212560373</v>
      </c>
      <c r="O29" s="17">
        <v>24347.497217518787</v>
      </c>
      <c r="P29" s="17">
        <v>24915.434737717809</v>
      </c>
      <c r="Q29" s="17">
        <v>25783.941860019539</v>
      </c>
      <c r="R29" s="17">
        <v>30184.351409358373</v>
      </c>
      <c r="S29" s="17">
        <v>31601.504027317817</v>
      </c>
      <c r="T29" s="17">
        <v>31939.6372143029</v>
      </c>
      <c r="U29" s="17">
        <v>32515.607346106019</v>
      </c>
      <c r="V29" s="17">
        <v>32960.025861022063</v>
      </c>
      <c r="W29" s="17">
        <v>33280.946878989838</v>
      </c>
      <c r="X29" s="17">
        <v>34358.773601778223</v>
      </c>
    </row>
    <row r="30" spans="1:24" s="3" customFormat="1">
      <c r="A30" s="6" t="s">
        <v>128</v>
      </c>
      <c r="B30" s="77" t="s">
        <v>124</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99" t="s">
        <v>144</v>
      </c>
      <c r="B31" s="99"/>
      <c r="C31" s="17">
        <v>21247.104800438261</v>
      </c>
      <c r="D31" s="17">
        <v>21519.952774953999</v>
      </c>
      <c r="E31" s="17">
        <v>21937.339431190914</v>
      </c>
      <c r="F31" s="17">
        <v>20630.751776129982</v>
      </c>
      <c r="G31" s="17">
        <v>22827.852208121396</v>
      </c>
      <c r="H31" s="17">
        <v>22957.355512631442</v>
      </c>
      <c r="I31" s="17">
        <v>23157.698826151263</v>
      </c>
      <c r="J31" s="17">
        <v>23471.30083555992</v>
      </c>
      <c r="K31" s="17">
        <v>23924.856468232778</v>
      </c>
      <c r="L31" s="17">
        <v>24066.756912310189</v>
      </c>
      <c r="M31" s="17">
        <v>24134.641318859918</v>
      </c>
      <c r="N31" s="17">
        <v>24277.517981519108</v>
      </c>
      <c r="O31" s="17">
        <v>24645.104144874585</v>
      </c>
      <c r="P31" s="17">
        <v>25230.849394513007</v>
      </c>
      <c r="Q31" s="17">
        <v>26121.125828768731</v>
      </c>
      <c r="R31" s="17">
        <v>30538.571485919543</v>
      </c>
      <c r="S31" s="17">
        <v>31975.740784174563</v>
      </c>
      <c r="T31" s="17">
        <v>32335.351091557368</v>
      </c>
      <c r="U31" s="17">
        <v>32933.828837261812</v>
      </c>
      <c r="V31" s="17">
        <v>33398.927487755529</v>
      </c>
      <c r="W31" s="17">
        <v>33741.665484514764</v>
      </c>
      <c r="X31" s="17">
        <v>34840.365767360337</v>
      </c>
    </row>
    <row r="33" spans="1:24">
      <c r="A33" s="4" t="s">
        <v>141</v>
      </c>
      <c r="B33" s="4" t="s">
        <v>142</v>
      </c>
      <c r="C33" s="4" t="s">
        <v>143</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145</v>
      </c>
      <c r="B34" s="76" t="s">
        <v>113</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145</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145</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145</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1921.1687858600001</v>
      </c>
      <c r="U37" s="5">
        <v>2163.7500685999998</v>
      </c>
      <c r="V37" s="5">
        <v>2163.7500685999998</v>
      </c>
      <c r="W37" s="5">
        <v>2163.7500685999998</v>
      </c>
      <c r="X37" s="5">
        <v>2163.7500685999998</v>
      </c>
    </row>
    <row r="38" spans="1:24">
      <c r="A38" s="6" t="s">
        <v>145</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145</v>
      </c>
      <c r="B39" s="76" t="s">
        <v>118</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880.71406840489999</v>
      </c>
      <c r="Q39" s="5">
        <v>1424.4088412306999</v>
      </c>
      <c r="R39" s="5">
        <v>2235.1209392066003</v>
      </c>
      <c r="S39" s="5">
        <v>2748.6421176466001</v>
      </c>
      <c r="T39" s="5">
        <v>3461.7040095598995</v>
      </c>
      <c r="U39" s="5">
        <v>3485.2799116001997</v>
      </c>
      <c r="V39" s="5">
        <v>3512.8657487000996</v>
      </c>
      <c r="W39" s="5">
        <v>3528.0437615091996</v>
      </c>
      <c r="X39" s="5">
        <v>3578.3249317597997</v>
      </c>
    </row>
    <row r="40" spans="1:24">
      <c r="A40" s="6" t="s">
        <v>145</v>
      </c>
      <c r="B40" s="76" t="s">
        <v>119</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145</v>
      </c>
      <c r="B41" s="76" t="s">
        <v>120</v>
      </c>
      <c r="C41" s="5">
        <v>676.60799999999995</v>
      </c>
      <c r="D41" s="5">
        <v>676.60799999999995</v>
      </c>
      <c r="E41" s="5">
        <v>1176.6079999999999</v>
      </c>
      <c r="F41" s="5">
        <v>1176.6079999999999</v>
      </c>
      <c r="G41" s="5">
        <v>1176.6079999999999</v>
      </c>
      <c r="H41" s="5">
        <v>1526.56863759</v>
      </c>
      <c r="I41" s="5">
        <v>1776.6079999999999</v>
      </c>
      <c r="J41" s="5">
        <v>1821.6079999999999</v>
      </c>
      <c r="K41" s="5">
        <v>3162.5356448100001</v>
      </c>
      <c r="L41" s="5">
        <v>3407.46315873</v>
      </c>
      <c r="M41" s="5">
        <v>3407.46315873</v>
      </c>
      <c r="N41" s="5">
        <v>3407.46315873</v>
      </c>
      <c r="O41" s="5">
        <v>3407.46315873</v>
      </c>
      <c r="P41" s="5">
        <v>3407.46315873</v>
      </c>
      <c r="Q41" s="5">
        <v>3407.46315873</v>
      </c>
      <c r="R41" s="5">
        <v>3707.46315873</v>
      </c>
      <c r="S41" s="5">
        <v>3907.46315873</v>
      </c>
      <c r="T41" s="5">
        <v>3907.46315873</v>
      </c>
      <c r="U41" s="5">
        <v>3907.46315873</v>
      </c>
      <c r="V41" s="5">
        <v>3907.46315873</v>
      </c>
      <c r="W41" s="5">
        <v>3907.46315873</v>
      </c>
      <c r="X41" s="5">
        <v>3907.46315873</v>
      </c>
    </row>
    <row r="42" spans="1:24">
      <c r="A42" s="6" t="s">
        <v>145</v>
      </c>
      <c r="B42" s="76" t="s">
        <v>121</v>
      </c>
      <c r="C42" s="5">
        <v>1971.8570000000002</v>
      </c>
      <c r="D42" s="5">
        <v>1971.8570000000002</v>
      </c>
      <c r="E42" s="5">
        <v>2381.857</v>
      </c>
      <c r="F42" s="5">
        <v>2381.857</v>
      </c>
      <c r="G42" s="5">
        <v>2381.857</v>
      </c>
      <c r="H42" s="5">
        <v>2381.857</v>
      </c>
      <c r="I42" s="5">
        <v>2788.6649730100003</v>
      </c>
      <c r="J42" s="5">
        <v>4011.4141013499998</v>
      </c>
      <c r="K42" s="5">
        <v>4072.2147279199999</v>
      </c>
      <c r="L42" s="5">
        <v>4741.0018412700001</v>
      </c>
      <c r="M42" s="5">
        <v>4741.0018412700001</v>
      </c>
      <c r="N42" s="5">
        <v>4741.0018412700001</v>
      </c>
      <c r="O42" s="5">
        <v>4741.0018412700001</v>
      </c>
      <c r="P42" s="5">
        <v>4741.0018412700001</v>
      </c>
      <c r="Q42" s="5">
        <v>4741.0018412700001</v>
      </c>
      <c r="R42" s="5">
        <v>4741.0018412700001</v>
      </c>
      <c r="S42" s="5">
        <v>4741.0018412700001</v>
      </c>
      <c r="T42" s="5">
        <v>4741.0018412700001</v>
      </c>
      <c r="U42" s="5">
        <v>4741.0018412700001</v>
      </c>
      <c r="V42" s="5">
        <v>4741.0018412700001</v>
      </c>
      <c r="W42" s="5">
        <v>4741.0018412700001</v>
      </c>
      <c r="X42" s="5">
        <v>4741.0018412700001</v>
      </c>
    </row>
    <row r="43" spans="1:24">
      <c r="A43" s="6" t="s">
        <v>145</v>
      </c>
      <c r="B43" s="77" t="s">
        <v>122</v>
      </c>
      <c r="C43" s="5">
        <v>3808.1364403130033</v>
      </c>
      <c r="D43" s="5">
        <v>3976.2113389800197</v>
      </c>
      <c r="E43" s="5">
        <v>4157.07674821606</v>
      </c>
      <c r="F43" s="5">
        <v>4294.1894630734278</v>
      </c>
      <c r="G43" s="5">
        <v>4423.7830392324668</v>
      </c>
      <c r="H43" s="5">
        <v>4551.5260931411904</v>
      </c>
      <c r="I43" s="5">
        <v>4678.5651600243036</v>
      </c>
      <c r="J43" s="5">
        <v>4805.507114306788</v>
      </c>
      <c r="K43" s="5">
        <v>4947.5708183889428</v>
      </c>
      <c r="L43" s="5">
        <v>5078.0609452616573</v>
      </c>
      <c r="M43" s="5">
        <v>5205.5886915566361</v>
      </c>
      <c r="N43" s="5">
        <v>5341.7383246469208</v>
      </c>
      <c r="O43" s="5">
        <v>5516.6815218870743</v>
      </c>
      <c r="P43" s="5">
        <v>5747.3816088443455</v>
      </c>
      <c r="Q43" s="5">
        <v>5997.5074476154869</v>
      </c>
      <c r="R43" s="5">
        <v>6405.7785553656804</v>
      </c>
      <c r="S43" s="5">
        <v>6685.87918959331</v>
      </c>
      <c r="T43" s="5">
        <v>6929.5971538065296</v>
      </c>
      <c r="U43" s="5">
        <v>7149.0333790609993</v>
      </c>
      <c r="V43" s="5">
        <v>7368.3152435333504</v>
      </c>
      <c r="W43" s="5">
        <v>7708.6308966708702</v>
      </c>
      <c r="X43" s="5">
        <v>8053.9151038528398</v>
      </c>
    </row>
    <row r="44" spans="1:24">
      <c r="A44" s="99" t="s">
        <v>138</v>
      </c>
      <c r="B44" s="99"/>
      <c r="C44" s="17">
        <v>18879.771660067749</v>
      </c>
      <c r="D44" s="17">
        <v>19064.10324627758</v>
      </c>
      <c r="E44" s="17">
        <v>20192.926200357379</v>
      </c>
      <c r="F44" s="17">
        <v>20347.908440142313</v>
      </c>
      <c r="G44" s="17">
        <v>20509.661711763434</v>
      </c>
      <c r="H44" s="17">
        <v>21018.173830705753</v>
      </c>
      <c r="I44" s="17">
        <v>21823.506113250987</v>
      </c>
      <c r="J44" s="17">
        <v>23244.759873482231</v>
      </c>
      <c r="K44" s="17">
        <v>23730.567350054422</v>
      </c>
      <c r="L44" s="17">
        <v>24845.619493862556</v>
      </c>
      <c r="M44" s="17">
        <v>24975.916400155667</v>
      </c>
      <c r="N44" s="17">
        <v>25125.016432447948</v>
      </c>
      <c r="O44" s="17">
        <v>25321.575723375609</v>
      </c>
      <c r="P44" s="17">
        <v>25409.049373189919</v>
      </c>
      <c r="Q44" s="17">
        <v>26104.820867947888</v>
      </c>
      <c r="R44" s="17">
        <v>25973.272839115347</v>
      </c>
      <c r="S44" s="17">
        <v>26289.829077125167</v>
      </c>
      <c r="T44" s="17">
        <v>26451.136920910241</v>
      </c>
      <c r="U44" s="17">
        <v>26963.260234549998</v>
      </c>
      <c r="V44" s="17">
        <v>27097.718315629172</v>
      </c>
      <c r="W44" s="17">
        <v>27468.624988917694</v>
      </c>
      <c r="X44" s="17">
        <v>27878.61720940299</v>
      </c>
    </row>
    <row r="45" spans="1:24">
      <c r="A45" s="6" t="s">
        <v>145</v>
      </c>
      <c r="B45" s="77" t="s">
        <v>124</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99" t="s">
        <v>144</v>
      </c>
      <c r="B46" s="99"/>
      <c r="C46" s="17">
        <v>19081.911660067748</v>
      </c>
      <c r="D46" s="17">
        <v>19273.179773873329</v>
      </c>
      <c r="E46" s="17">
        <v>20410.346976675428</v>
      </c>
      <c r="F46" s="17">
        <v>20572.54183989891</v>
      </c>
      <c r="G46" s="17">
        <v>20741.119749095811</v>
      </c>
      <c r="H46" s="17">
        <v>21256.480075550287</v>
      </c>
      <c r="I46" s="17">
        <v>22068.886617579341</v>
      </c>
      <c r="J46" s="17">
        <v>23498.930049935927</v>
      </c>
      <c r="K46" s="17">
        <v>23992.024149437868</v>
      </c>
      <c r="L46" s="17">
        <v>25114.066037074503</v>
      </c>
      <c r="M46" s="17">
        <v>25251.620737607762</v>
      </c>
      <c r="N46" s="17">
        <v>25409.301882072115</v>
      </c>
      <c r="O46" s="17">
        <v>25613.266018918264</v>
      </c>
      <c r="P46" s="17">
        <v>25708.871702918659</v>
      </c>
      <c r="Q46" s="17">
        <v>26412.708818989871</v>
      </c>
      <c r="R46" s="17">
        <v>26290.672782332724</v>
      </c>
      <c r="S46" s="17">
        <v>26615.262192105074</v>
      </c>
      <c r="T46" s="17">
        <v>26785.943806857631</v>
      </c>
      <c r="U46" s="17">
        <v>27306.286743327993</v>
      </c>
      <c r="V46" s="17">
        <v>27451.524992304905</v>
      </c>
      <c r="W46" s="17">
        <v>27831.60184313629</v>
      </c>
      <c r="X46" s="17">
        <v>28250.122475514876</v>
      </c>
    </row>
    <row r="48" spans="1:24">
      <c r="A48" s="4" t="s">
        <v>141</v>
      </c>
      <c r="B48" s="4" t="s">
        <v>142</v>
      </c>
      <c r="C48" s="4" t="s">
        <v>143</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146</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146</v>
      </c>
      <c r="B50" s="76" t="s">
        <v>114</v>
      </c>
      <c r="C50" s="5">
        <v>4820</v>
      </c>
      <c r="D50" s="5">
        <v>4820</v>
      </c>
      <c r="E50" s="5">
        <v>4820</v>
      </c>
      <c r="F50" s="5">
        <v>4820</v>
      </c>
      <c r="G50" s="5">
        <v>4820</v>
      </c>
      <c r="H50" s="5">
        <v>4820</v>
      </c>
      <c r="I50" s="5">
        <v>4820</v>
      </c>
      <c r="J50" s="5">
        <v>4820</v>
      </c>
      <c r="K50" s="5">
        <v>4820</v>
      </c>
      <c r="L50" s="5">
        <v>4470</v>
      </c>
      <c r="M50" s="5">
        <v>4120</v>
      </c>
      <c r="N50" s="5">
        <v>3745</v>
      </c>
      <c r="O50" s="5">
        <v>3370</v>
      </c>
      <c r="P50" s="5">
        <v>3370</v>
      </c>
      <c r="Q50" s="5">
        <v>3370</v>
      </c>
      <c r="R50" s="5">
        <v>3370</v>
      </c>
      <c r="S50" s="5">
        <v>3370</v>
      </c>
      <c r="T50" s="5">
        <v>3370</v>
      </c>
      <c r="U50" s="5">
        <v>3370</v>
      </c>
      <c r="V50" s="5">
        <v>3370</v>
      </c>
      <c r="W50" s="5">
        <v>3370</v>
      </c>
      <c r="X50" s="5">
        <v>3370</v>
      </c>
    </row>
    <row r="51" spans="1:24">
      <c r="A51" s="6" t="s">
        <v>146</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146</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146</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146</v>
      </c>
      <c r="B54" s="76" t="s">
        <v>118</v>
      </c>
      <c r="C54" s="5">
        <v>90.554895315583721</v>
      </c>
      <c r="D54" s="5">
        <v>93.447285708300001</v>
      </c>
      <c r="E54" s="5">
        <v>94.270500118900003</v>
      </c>
      <c r="F54" s="5">
        <v>95.448128374600003</v>
      </c>
      <c r="G54" s="5">
        <v>106.59043971849999</v>
      </c>
      <c r="H54" s="5">
        <v>159.1568199557</v>
      </c>
      <c r="I54" s="5">
        <v>173.75142791050001</v>
      </c>
      <c r="J54" s="5">
        <v>189.87662434879999</v>
      </c>
      <c r="K54" s="5">
        <v>206.67682526099998</v>
      </c>
      <c r="L54" s="5">
        <v>242.3597833007</v>
      </c>
      <c r="M54" s="5">
        <v>253.50231988569999</v>
      </c>
      <c r="N54" s="5">
        <v>350.92090207679996</v>
      </c>
      <c r="O54" s="5">
        <v>732.63762038979996</v>
      </c>
      <c r="P54" s="5">
        <v>693.71291487589997</v>
      </c>
      <c r="Q54" s="5">
        <v>823.11181660090006</v>
      </c>
      <c r="R54" s="5">
        <v>1008.3327114168999</v>
      </c>
      <c r="S54" s="5">
        <v>1031.3873715139998</v>
      </c>
      <c r="T54" s="5">
        <v>1166.2689941835001</v>
      </c>
      <c r="U54" s="5">
        <v>1370.8696229739001</v>
      </c>
      <c r="V54" s="5">
        <v>1977.5881126919003</v>
      </c>
      <c r="W54" s="5">
        <v>1997.0954459518002</v>
      </c>
      <c r="X54" s="5">
        <v>2014.8298432371002</v>
      </c>
    </row>
    <row r="55" spans="1:24">
      <c r="A55" s="6" t="s">
        <v>146</v>
      </c>
      <c r="B55" s="76" t="s">
        <v>119</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146</v>
      </c>
      <c r="B56" s="76" t="s">
        <v>120</v>
      </c>
      <c r="C56" s="5">
        <v>3976.7299999999991</v>
      </c>
      <c r="D56" s="5">
        <v>3976.7299999999991</v>
      </c>
      <c r="E56" s="5">
        <v>4336.9299999999994</v>
      </c>
      <c r="F56" s="5">
        <v>4336.9299999999994</v>
      </c>
      <c r="G56" s="5">
        <v>4336.9299999999994</v>
      </c>
      <c r="H56" s="5">
        <v>4556.7299999999987</v>
      </c>
      <c r="I56" s="5">
        <v>5036.7299999999987</v>
      </c>
      <c r="J56" s="5">
        <v>5516.7299999899988</v>
      </c>
      <c r="K56" s="5">
        <v>5996.7299999999987</v>
      </c>
      <c r="L56" s="5">
        <v>6476.7299999999987</v>
      </c>
      <c r="M56" s="5">
        <v>6476.7299999999987</v>
      </c>
      <c r="N56" s="5">
        <v>6476.7299999999987</v>
      </c>
      <c r="O56" s="5">
        <v>6476.7299999999987</v>
      </c>
      <c r="P56" s="5">
        <v>6424.2299999999987</v>
      </c>
      <c r="Q56" s="5">
        <v>6424.2299999999987</v>
      </c>
      <c r="R56" s="5">
        <v>6424.2299999999987</v>
      </c>
      <c r="S56" s="5">
        <v>6424.2299999999987</v>
      </c>
      <c r="T56" s="5">
        <v>7277.03</v>
      </c>
      <c r="U56" s="5">
        <v>7277.03</v>
      </c>
      <c r="V56" s="5">
        <v>7192.9295000000002</v>
      </c>
      <c r="W56" s="5">
        <v>6904.6295</v>
      </c>
      <c r="X56" s="5">
        <v>6904.6295</v>
      </c>
    </row>
    <row r="57" spans="1:24">
      <c r="A57" s="6" t="s">
        <v>146</v>
      </c>
      <c r="B57" s="76" t="s">
        <v>121</v>
      </c>
      <c r="C57" s="5">
        <v>964.53700000000003</v>
      </c>
      <c r="D57" s="5">
        <v>964.53700000000003</v>
      </c>
      <c r="E57" s="5">
        <v>964.53700000000003</v>
      </c>
      <c r="F57" s="5">
        <v>964.53700000000003</v>
      </c>
      <c r="G57" s="5">
        <v>1064.537</v>
      </c>
      <c r="H57" s="5">
        <v>1224.537</v>
      </c>
      <c r="I57" s="5">
        <v>1384.537</v>
      </c>
      <c r="J57" s="5">
        <v>1544.537</v>
      </c>
      <c r="K57" s="5">
        <v>1544.537</v>
      </c>
      <c r="L57" s="5">
        <v>1544.537</v>
      </c>
      <c r="M57" s="5">
        <v>1544.537</v>
      </c>
      <c r="N57" s="5">
        <v>1544.537</v>
      </c>
      <c r="O57" s="5">
        <v>1544.537</v>
      </c>
      <c r="P57" s="5">
        <v>3357.0370000000003</v>
      </c>
      <c r="Q57" s="5">
        <v>3357.0370000000003</v>
      </c>
      <c r="R57" s="5">
        <v>3357.0370000000003</v>
      </c>
      <c r="S57" s="5">
        <v>3357.0370000000003</v>
      </c>
      <c r="T57" s="5">
        <v>3357.0370000000003</v>
      </c>
      <c r="U57" s="5">
        <v>3357.0370000000003</v>
      </c>
      <c r="V57" s="5">
        <v>3357.0370000000003</v>
      </c>
      <c r="W57" s="5">
        <v>3357.0370000000003</v>
      </c>
      <c r="X57" s="5">
        <v>3357.0370000000003</v>
      </c>
    </row>
    <row r="58" spans="1:24">
      <c r="A58" s="6" t="s">
        <v>146</v>
      </c>
      <c r="B58" s="77" t="s">
        <v>122</v>
      </c>
      <c r="C58" s="5">
        <v>2472.7929017338752</v>
      </c>
      <c r="D58" s="5">
        <v>2639.3976312390519</v>
      </c>
      <c r="E58" s="5">
        <v>2788.980133900327</v>
      </c>
      <c r="F58" s="5">
        <v>2877.1260799945376</v>
      </c>
      <c r="G58" s="5">
        <v>2943.0625305058888</v>
      </c>
      <c r="H58" s="5">
        <v>3000.335446755189</v>
      </c>
      <c r="I58" s="5">
        <v>3056.8612809482797</v>
      </c>
      <c r="J58" s="5">
        <v>3113.384897927082</v>
      </c>
      <c r="K58" s="5">
        <v>3209.9198287864906</v>
      </c>
      <c r="L58" s="5">
        <v>3275.658823960563</v>
      </c>
      <c r="M58" s="5">
        <v>3333.01278990944</v>
      </c>
      <c r="N58" s="5">
        <v>3403.6890621530661</v>
      </c>
      <c r="O58" s="5">
        <v>3596.3023174919344</v>
      </c>
      <c r="P58" s="5">
        <v>3810.450472349462</v>
      </c>
      <c r="Q58" s="5">
        <v>4248.6525239781558</v>
      </c>
      <c r="R58" s="5">
        <v>4869.6991163645907</v>
      </c>
      <c r="S58" s="5">
        <v>5160.5204611918298</v>
      </c>
      <c r="T58" s="5">
        <v>5410.6876898629098</v>
      </c>
      <c r="U58" s="5">
        <v>5598.9511181589896</v>
      </c>
      <c r="V58" s="5">
        <v>5777.2240148615201</v>
      </c>
      <c r="W58" s="5">
        <v>6136.5116205581708</v>
      </c>
      <c r="X58" s="5">
        <v>6494.9194609468404</v>
      </c>
    </row>
    <row r="59" spans="1:24">
      <c r="A59" s="99" t="s">
        <v>138</v>
      </c>
      <c r="B59" s="99"/>
      <c r="C59" s="17">
        <v>16992.834378371794</v>
      </c>
      <c r="D59" s="17">
        <v>17173.901059840824</v>
      </c>
      <c r="E59" s="17">
        <v>17701.237722418686</v>
      </c>
      <c r="F59" s="17">
        <v>17811.465257623917</v>
      </c>
      <c r="G59" s="17">
        <v>18012.380623097943</v>
      </c>
      <c r="H59" s="17">
        <v>18521.628629346131</v>
      </c>
      <c r="I59" s="17">
        <v>19246.801166098467</v>
      </c>
      <c r="J59" s="17">
        <v>19971.447760053357</v>
      </c>
      <c r="K59" s="17">
        <v>20574.559822381583</v>
      </c>
      <c r="L59" s="17">
        <v>20848.489780857468</v>
      </c>
      <c r="M59" s="17">
        <v>20562.424043644431</v>
      </c>
      <c r="N59" s="17">
        <v>20356.685540402992</v>
      </c>
      <c r="O59" s="17">
        <v>20569.028046955762</v>
      </c>
      <c r="P59" s="17">
        <v>22344.597209943495</v>
      </c>
      <c r="Q59" s="17">
        <v>22946.74231021661</v>
      </c>
      <c r="R59" s="17">
        <v>23800.673193270952</v>
      </c>
      <c r="S59" s="17">
        <v>24138.078919065407</v>
      </c>
      <c r="T59" s="17">
        <v>25404.954830037183</v>
      </c>
      <c r="U59" s="17">
        <v>25830.655443486852</v>
      </c>
      <c r="V59" s="17">
        <v>25628.363099311246</v>
      </c>
      <c r="W59" s="17">
        <v>25738.85136755729</v>
      </c>
      <c r="X59" s="17">
        <v>26132.504296931267</v>
      </c>
    </row>
    <row r="60" spans="1:24">
      <c r="A60" s="6" t="s">
        <v>146</v>
      </c>
      <c r="B60" s="77" t="s">
        <v>124</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99" t="s">
        <v>144</v>
      </c>
      <c r="B61" s="99"/>
      <c r="C61" s="17">
        <v>17077.464378371795</v>
      </c>
      <c r="D61" s="17">
        <v>17271.279042024158</v>
      </c>
      <c r="E61" s="17">
        <v>17810.820152552369</v>
      </c>
      <c r="F61" s="17">
        <v>17933.343936648223</v>
      </c>
      <c r="G61" s="17">
        <v>18148.415183504141</v>
      </c>
      <c r="H61" s="17">
        <v>18668.949529494388</v>
      </c>
      <c r="I61" s="17">
        <v>19406.889480864298</v>
      </c>
      <c r="J61" s="17">
        <v>20144.063639646691</v>
      </c>
      <c r="K61" s="17">
        <v>20761.092461605931</v>
      </c>
      <c r="L61" s="17">
        <v>21047.545502084376</v>
      </c>
      <c r="M61" s="17">
        <v>20775.683400636321</v>
      </c>
      <c r="N61" s="17">
        <v>20584.188702155931</v>
      </c>
      <c r="O61" s="17">
        <v>20808.85667596012</v>
      </c>
      <c r="P61" s="17">
        <v>22597.433814071064</v>
      </c>
      <c r="Q61" s="17">
        <v>23213.182462283959</v>
      </c>
      <c r="R61" s="17">
        <v>24080.99910474215</v>
      </c>
      <c r="S61" s="17">
        <v>24435.069176117988</v>
      </c>
      <c r="T61" s="17">
        <v>25717.199404596617</v>
      </c>
      <c r="U61" s="17">
        <v>26156.809966071462</v>
      </c>
      <c r="V61" s="17">
        <v>25973.035743090099</v>
      </c>
      <c r="W61" s="17">
        <v>26100.651717009881</v>
      </c>
      <c r="X61" s="17">
        <v>26511.495558450104</v>
      </c>
    </row>
    <row r="63" spans="1:24">
      <c r="A63" s="4" t="s">
        <v>141</v>
      </c>
      <c r="B63" s="4" t="s">
        <v>142</v>
      </c>
      <c r="C63" s="4" t="s">
        <v>143</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147</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147</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147</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147</v>
      </c>
      <c r="B67" s="76" t="s">
        <v>116</v>
      </c>
      <c r="C67" s="5">
        <v>1264.1399999600001</v>
      </c>
      <c r="D67" s="5">
        <v>1264.1399999600001</v>
      </c>
      <c r="E67" s="5">
        <v>1264.1399999600001</v>
      </c>
      <c r="F67" s="5">
        <v>1264.1399999600001</v>
      </c>
      <c r="G67" s="5">
        <v>1576.3461353599998</v>
      </c>
      <c r="H67" s="5">
        <v>1576.3461353599998</v>
      </c>
      <c r="I67" s="5">
        <v>1576.3461353599998</v>
      </c>
      <c r="J67" s="5">
        <v>1576.3461353599998</v>
      </c>
      <c r="K67" s="5">
        <v>1576.3461353599998</v>
      </c>
      <c r="L67" s="5">
        <v>1576.3461353599998</v>
      </c>
      <c r="M67" s="5">
        <v>1193.8461353600001</v>
      </c>
      <c r="N67" s="5">
        <v>1193.8461353600001</v>
      </c>
      <c r="O67" s="5">
        <v>959.50613540000006</v>
      </c>
      <c r="P67" s="5">
        <v>959.50613540000006</v>
      </c>
      <c r="Q67" s="5">
        <v>959.50613540000006</v>
      </c>
      <c r="R67" s="5">
        <v>879.50613540000006</v>
      </c>
      <c r="S67" s="5">
        <v>879.50613540000006</v>
      </c>
      <c r="T67" s="5">
        <v>1423.4266786800001</v>
      </c>
      <c r="U67" s="5">
        <v>1423.4266786800001</v>
      </c>
      <c r="V67" s="5">
        <v>1423.4266786800001</v>
      </c>
      <c r="W67" s="5">
        <v>1423.4266786800001</v>
      </c>
      <c r="X67" s="5">
        <v>1423.4266786800001</v>
      </c>
    </row>
    <row r="68" spans="1:24">
      <c r="A68" s="6" t="s">
        <v>147</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147</v>
      </c>
      <c r="B69" s="76" t="s">
        <v>118</v>
      </c>
      <c r="C69" s="5">
        <v>248.23116627398241</v>
      </c>
      <c r="D69" s="5">
        <v>248.06249549199998</v>
      </c>
      <c r="E69" s="5">
        <v>243.8874190706</v>
      </c>
      <c r="F69" s="5">
        <v>240.42841131239999</v>
      </c>
      <c r="G69" s="5">
        <v>245.98010877589999</v>
      </c>
      <c r="H69" s="5">
        <v>252.4753385818</v>
      </c>
      <c r="I69" s="5">
        <v>258.31240637359997</v>
      </c>
      <c r="J69" s="5">
        <v>264.11506129529999</v>
      </c>
      <c r="K69" s="5">
        <v>269.6958495893</v>
      </c>
      <c r="L69" s="5">
        <v>278.08274231159999</v>
      </c>
      <c r="M69" s="5">
        <v>475.06539066460005</v>
      </c>
      <c r="N69" s="5">
        <v>824.49648270139994</v>
      </c>
      <c r="O69" s="5">
        <v>828.48695208560002</v>
      </c>
      <c r="P69" s="5">
        <v>832.29222149789996</v>
      </c>
      <c r="Q69" s="5">
        <v>813.05575295339997</v>
      </c>
      <c r="R69" s="5">
        <v>1776.2900031351001</v>
      </c>
      <c r="S69" s="5">
        <v>1782.3504920047001</v>
      </c>
      <c r="T69" s="5">
        <v>1915.1580039484002</v>
      </c>
      <c r="U69" s="5">
        <v>1922.9325703391</v>
      </c>
      <c r="V69" s="5">
        <v>1931.8554703152001</v>
      </c>
      <c r="W69" s="5">
        <v>1935.7531430426</v>
      </c>
      <c r="X69" s="5">
        <v>1939.6296796077002</v>
      </c>
    </row>
    <row r="70" spans="1:24">
      <c r="A70" s="6" t="s">
        <v>147</v>
      </c>
      <c r="B70" s="76" t="s">
        <v>119</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147</v>
      </c>
      <c r="B71" s="76" t="s">
        <v>120</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2109.6213679299999</v>
      </c>
      <c r="P71" s="5">
        <v>1883.4213679299999</v>
      </c>
      <c r="Q71" s="5">
        <v>1883.4213679299999</v>
      </c>
      <c r="R71" s="5">
        <v>1802.9213679199997</v>
      </c>
      <c r="S71" s="5">
        <v>1750.4213679199997</v>
      </c>
      <c r="T71" s="5">
        <v>1684.42136792</v>
      </c>
      <c r="U71" s="5">
        <v>1684.42136792</v>
      </c>
      <c r="V71" s="5">
        <v>1627.7213679199999</v>
      </c>
      <c r="W71" s="5">
        <v>1588.7213679199999</v>
      </c>
      <c r="X71" s="5">
        <v>1588.7213679199999</v>
      </c>
    </row>
    <row r="72" spans="1:24">
      <c r="A72" s="6" t="s">
        <v>147</v>
      </c>
      <c r="B72" s="76" t="s">
        <v>121</v>
      </c>
      <c r="C72" s="5">
        <v>378</v>
      </c>
      <c r="D72" s="5">
        <v>378</v>
      </c>
      <c r="E72" s="5">
        <v>378</v>
      </c>
      <c r="F72" s="5">
        <v>378</v>
      </c>
      <c r="G72" s="5">
        <v>378</v>
      </c>
      <c r="H72" s="5">
        <v>378</v>
      </c>
      <c r="I72" s="5">
        <v>378</v>
      </c>
      <c r="J72" s="5">
        <v>378</v>
      </c>
      <c r="K72" s="5">
        <v>378</v>
      </c>
      <c r="L72" s="5">
        <v>378</v>
      </c>
      <c r="M72" s="5">
        <v>762.45175979999999</v>
      </c>
      <c r="N72" s="5">
        <v>1012.30753682</v>
      </c>
      <c r="O72" s="5">
        <v>1526.33863208</v>
      </c>
      <c r="P72" s="5">
        <v>1526.33863208</v>
      </c>
      <c r="Q72" s="5">
        <v>1526.33863208</v>
      </c>
      <c r="R72" s="5">
        <v>1526.33863208</v>
      </c>
      <c r="S72" s="5">
        <v>1526.33863208</v>
      </c>
      <c r="T72" s="5">
        <v>1526.33863208</v>
      </c>
      <c r="U72" s="5">
        <v>1526.33863208</v>
      </c>
      <c r="V72" s="5">
        <v>1526.33863208</v>
      </c>
      <c r="W72" s="5">
        <v>1526.33863208</v>
      </c>
      <c r="X72" s="5">
        <v>1526.33863208</v>
      </c>
    </row>
    <row r="73" spans="1:24">
      <c r="A73" s="6" t="s">
        <v>147</v>
      </c>
      <c r="B73" s="77" t="s">
        <v>122</v>
      </c>
      <c r="C73" s="5">
        <v>1342.158934894775</v>
      </c>
      <c r="D73" s="5">
        <v>1384.0843446162821</v>
      </c>
      <c r="E73" s="5">
        <v>1403.1451646004409</v>
      </c>
      <c r="F73" s="5">
        <v>1409.3368975839892</v>
      </c>
      <c r="G73" s="5">
        <v>1414.9248353978769</v>
      </c>
      <c r="H73" s="5">
        <v>1420.4186230161201</v>
      </c>
      <c r="I73" s="5">
        <v>1425.932013056791</v>
      </c>
      <c r="J73" s="5">
        <v>1431.5211642539728</v>
      </c>
      <c r="K73" s="5">
        <v>1441.0022071029391</v>
      </c>
      <c r="L73" s="5">
        <v>1447.5714166362641</v>
      </c>
      <c r="M73" s="5">
        <v>1453.3798245057819</v>
      </c>
      <c r="N73" s="5">
        <v>1461.8402985831269</v>
      </c>
      <c r="O73" s="5">
        <v>1480.2039929558168</v>
      </c>
      <c r="P73" s="5">
        <v>1504.1571543555599</v>
      </c>
      <c r="Q73" s="5">
        <v>1539.983297338787</v>
      </c>
      <c r="R73" s="5">
        <v>1645.4403531405289</v>
      </c>
      <c r="S73" s="5">
        <v>1688.5230396176321</v>
      </c>
      <c r="T73" s="5">
        <v>1733.695127842537</v>
      </c>
      <c r="U73" s="5">
        <v>1767.5065468538899</v>
      </c>
      <c r="V73" s="5">
        <v>1799.290164562934</v>
      </c>
      <c r="W73" s="5">
        <v>1874.031400142766</v>
      </c>
      <c r="X73" s="5">
        <v>1959.0677547867592</v>
      </c>
    </row>
    <row r="74" spans="1:24">
      <c r="A74" s="99" t="s">
        <v>138</v>
      </c>
      <c r="B74" s="99"/>
      <c r="C74" s="17">
        <v>7254.1647662146861</v>
      </c>
      <c r="D74" s="17">
        <v>7295.2468220266346</v>
      </c>
      <c r="E74" s="17">
        <v>7073.5766086866952</v>
      </c>
      <c r="F74" s="17">
        <v>6899.1774550300179</v>
      </c>
      <c r="G74" s="17">
        <v>7216.6084809083659</v>
      </c>
      <c r="H74" s="17">
        <v>7222.5899993977591</v>
      </c>
      <c r="I74" s="17">
        <v>7228.1374395550165</v>
      </c>
      <c r="J74" s="17">
        <v>7234.4083465170143</v>
      </c>
      <c r="K74" s="17">
        <v>7245.0741547395155</v>
      </c>
      <c r="L74" s="17">
        <v>7171.4533123239744</v>
      </c>
      <c r="M74" s="17">
        <v>7326.9217678013229</v>
      </c>
      <c r="N74" s="17">
        <v>7931.888060262585</v>
      </c>
      <c r="O74" s="17">
        <v>8339.5867988197642</v>
      </c>
      <c r="P74" s="17">
        <v>8141.3015497504612</v>
      </c>
      <c r="Q74" s="17">
        <v>8161.7826909333035</v>
      </c>
      <c r="R74" s="17">
        <v>8279.0227709215014</v>
      </c>
      <c r="S74" s="17">
        <v>8281.349053165437</v>
      </c>
      <c r="T74" s="17">
        <v>8415.4732030985742</v>
      </c>
      <c r="U74" s="17">
        <v>8465.581206287161</v>
      </c>
      <c r="V74" s="17">
        <v>8459.3697751037271</v>
      </c>
      <c r="W74" s="17">
        <v>8502.526263913318</v>
      </c>
      <c r="X74" s="17">
        <v>8594.865920473223</v>
      </c>
    </row>
    <row r="75" spans="1:24">
      <c r="A75" s="6" t="s">
        <v>147</v>
      </c>
      <c r="B75" s="77" t="s">
        <v>124</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99" t="s">
        <v>144</v>
      </c>
      <c r="B76" s="99"/>
      <c r="C76" s="17">
        <v>7287.1547662146859</v>
      </c>
      <c r="D76" s="17">
        <v>7332.2827437591986</v>
      </c>
      <c r="E76" s="17">
        <v>7114.9468508488681</v>
      </c>
      <c r="F76" s="17">
        <v>6944.7016829971099</v>
      </c>
      <c r="G76" s="17">
        <v>7266.3344863092971</v>
      </c>
      <c r="H76" s="17">
        <v>7276.4150430690024</v>
      </c>
      <c r="I76" s="17">
        <v>7286.2631876903497</v>
      </c>
      <c r="J76" s="17">
        <v>7296.2231816906087</v>
      </c>
      <c r="K76" s="17">
        <v>7311.2506718542327</v>
      </c>
      <c r="L76" s="17">
        <v>7242.2659792274235</v>
      </c>
      <c r="M76" s="17">
        <v>7402.2461811427247</v>
      </c>
      <c r="N76" s="17">
        <v>8012.0956013708801</v>
      </c>
      <c r="O76" s="17">
        <v>8424.1818185473512</v>
      </c>
      <c r="P76" s="17">
        <v>8229.3527146414908</v>
      </c>
      <c r="Q76" s="17">
        <v>8254.643074865482</v>
      </c>
      <c r="R76" s="17">
        <v>8376.1349047570147</v>
      </c>
      <c r="S76" s="17">
        <v>8383.7478080349611</v>
      </c>
      <c r="T76" s="17">
        <v>8523.2075061841533</v>
      </c>
      <c r="U76" s="17">
        <v>8577.639896780649</v>
      </c>
      <c r="V76" s="17">
        <v>8576.010954227153</v>
      </c>
      <c r="W76" s="17">
        <v>8623.8486255121607</v>
      </c>
      <c r="X76" s="17">
        <v>8722.1184057920473</v>
      </c>
    </row>
    <row r="78" spans="1:24">
      <c r="A78" s="4" t="s">
        <v>141</v>
      </c>
      <c r="B78" s="4" t="s">
        <v>142</v>
      </c>
      <c r="C78" s="4" t="s">
        <v>143</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148</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148</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148</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148</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148</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148</v>
      </c>
      <c r="B84" s="76" t="s">
        <v>118</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26.462115670100001</v>
      </c>
      <c r="U84" s="5">
        <v>28.4940106699</v>
      </c>
      <c r="V84" s="5">
        <v>30.712447286700002</v>
      </c>
      <c r="W84" s="5">
        <v>31.689265414899999</v>
      </c>
      <c r="X84" s="5">
        <v>32.552997835699998</v>
      </c>
    </row>
    <row r="85" spans="1:24">
      <c r="A85" s="6" t="s">
        <v>148</v>
      </c>
      <c r="B85" s="76" t="s">
        <v>119</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148</v>
      </c>
      <c r="B86" s="76" t="s">
        <v>120</v>
      </c>
      <c r="C86" s="5">
        <v>572.95000000000005</v>
      </c>
      <c r="D86" s="5">
        <v>572.95000000000005</v>
      </c>
      <c r="E86" s="5">
        <v>572.95000000000005</v>
      </c>
      <c r="F86" s="5">
        <v>572.95000000000005</v>
      </c>
      <c r="G86" s="5">
        <v>572.95000000000005</v>
      </c>
      <c r="H86" s="5">
        <v>572.95000000000005</v>
      </c>
      <c r="I86" s="5">
        <v>572.95000000000005</v>
      </c>
      <c r="J86" s="5">
        <v>642.49587698999994</v>
      </c>
      <c r="K86" s="5">
        <v>642.49587698999994</v>
      </c>
      <c r="L86" s="5">
        <v>642.49587698999994</v>
      </c>
      <c r="M86" s="5">
        <v>642.49587698999994</v>
      </c>
      <c r="N86" s="5">
        <v>642.49587698999994</v>
      </c>
      <c r="O86" s="5">
        <v>1027.41383501</v>
      </c>
      <c r="P86" s="5">
        <v>1027.41383501</v>
      </c>
      <c r="Q86" s="5">
        <v>1027.41383501</v>
      </c>
      <c r="R86" s="5">
        <v>1027.41383501</v>
      </c>
      <c r="S86" s="5">
        <v>1027.41383501</v>
      </c>
      <c r="T86" s="5">
        <v>1027.41383501</v>
      </c>
      <c r="U86" s="5">
        <v>1027.41383501</v>
      </c>
      <c r="V86" s="5">
        <v>1027.41383501</v>
      </c>
      <c r="W86" s="5">
        <v>1089.44071108</v>
      </c>
      <c r="X86" s="5">
        <v>1089.44071108</v>
      </c>
    </row>
    <row r="87" spans="1:24">
      <c r="A87" s="6" t="s">
        <v>148</v>
      </c>
      <c r="B87" s="76" t="s">
        <v>121</v>
      </c>
      <c r="C87" s="5">
        <v>0</v>
      </c>
      <c r="D87" s="5">
        <v>0</v>
      </c>
      <c r="E87" s="5">
        <v>0</v>
      </c>
      <c r="F87" s="5">
        <v>0</v>
      </c>
      <c r="G87" s="5">
        <v>0</v>
      </c>
      <c r="H87" s="5">
        <v>0</v>
      </c>
      <c r="I87" s="5">
        <v>0</v>
      </c>
      <c r="J87" s="5">
        <v>0</v>
      </c>
      <c r="K87" s="5">
        <v>0</v>
      </c>
      <c r="L87" s="5">
        <v>0</v>
      </c>
      <c r="M87" s="5">
        <v>0</v>
      </c>
      <c r="N87" s="5">
        <v>0</v>
      </c>
      <c r="O87" s="5">
        <v>150</v>
      </c>
      <c r="P87" s="5">
        <v>150</v>
      </c>
      <c r="Q87" s="5">
        <v>150</v>
      </c>
      <c r="R87" s="5">
        <v>150</v>
      </c>
      <c r="S87" s="5">
        <v>150</v>
      </c>
      <c r="T87" s="5">
        <v>150</v>
      </c>
      <c r="U87" s="5">
        <v>150</v>
      </c>
      <c r="V87" s="5">
        <v>150</v>
      </c>
      <c r="W87" s="5">
        <v>150</v>
      </c>
      <c r="X87" s="5">
        <v>150</v>
      </c>
    </row>
    <row r="88" spans="1:24">
      <c r="A88" s="6" t="s">
        <v>148</v>
      </c>
      <c r="B88" s="77" t="s">
        <v>122</v>
      </c>
      <c r="C88" s="5">
        <v>180.42278312363396</v>
      </c>
      <c r="D88" s="5">
        <v>187.598992911279</v>
      </c>
      <c r="E88" s="5">
        <v>195.05356320007192</v>
      </c>
      <c r="F88" s="5">
        <v>197.3228581401722</v>
      </c>
      <c r="G88" s="5">
        <v>198.2143223419252</v>
      </c>
      <c r="H88" s="5">
        <v>198.11658165016968</v>
      </c>
      <c r="I88" s="5">
        <v>197.82078588430986</v>
      </c>
      <c r="J88" s="5">
        <v>197.5031089456173</v>
      </c>
      <c r="K88" s="5">
        <v>199.77177102863129</v>
      </c>
      <c r="L88" s="5">
        <v>199.98686783587229</v>
      </c>
      <c r="M88" s="5">
        <v>199.64670572302171</v>
      </c>
      <c r="N88" s="5">
        <v>200.03351341705371</v>
      </c>
      <c r="O88" s="5">
        <v>204.84307684589211</v>
      </c>
      <c r="P88" s="5">
        <v>212.56186989947722</v>
      </c>
      <c r="Q88" s="5">
        <v>231.74634390679753</v>
      </c>
      <c r="R88" s="5">
        <v>264.4711834667641</v>
      </c>
      <c r="S88" s="5">
        <v>274.58285255961181</v>
      </c>
      <c r="T88" s="5">
        <v>285.0685661836751</v>
      </c>
      <c r="U88" s="5">
        <v>291.44635012687723</v>
      </c>
      <c r="V88" s="5">
        <v>296.81130937581645</v>
      </c>
      <c r="W88" s="5">
        <v>312.52621768356573</v>
      </c>
      <c r="X88" s="5">
        <v>327.91402726293643</v>
      </c>
    </row>
    <row r="89" spans="1:24">
      <c r="A89" s="99" t="s">
        <v>138</v>
      </c>
      <c r="B89" s="99"/>
      <c r="C89" s="17">
        <v>3203.9443533131016</v>
      </c>
      <c r="D89" s="17">
        <v>3212.6825845115404</v>
      </c>
      <c r="E89" s="17">
        <v>3221.9422359284581</v>
      </c>
      <c r="F89" s="17">
        <v>3225.9738358735508</v>
      </c>
      <c r="G89" s="17">
        <v>3230.1841016294038</v>
      </c>
      <c r="H89" s="17">
        <v>3232.727215761397</v>
      </c>
      <c r="I89" s="17">
        <v>3234.508520397917</v>
      </c>
      <c r="J89" s="17">
        <v>3306.0233790357247</v>
      </c>
      <c r="K89" s="17">
        <v>3310.5126673985251</v>
      </c>
      <c r="L89" s="17">
        <v>3317.7150732663104</v>
      </c>
      <c r="M89" s="17">
        <v>3317.3379431391959</v>
      </c>
      <c r="N89" s="17">
        <v>3318.7051486254741</v>
      </c>
      <c r="O89" s="17">
        <v>3861.2664024387714</v>
      </c>
      <c r="P89" s="17">
        <v>3870.8134617237297</v>
      </c>
      <c r="Q89" s="17">
        <v>3895.281412427837</v>
      </c>
      <c r="R89" s="17">
        <v>3935.021764765228</v>
      </c>
      <c r="S89" s="17">
        <v>3948.6049855519714</v>
      </c>
      <c r="T89" s="17">
        <v>3962.948648175422</v>
      </c>
      <c r="U89" s="17">
        <v>3973.5993310559943</v>
      </c>
      <c r="V89" s="17">
        <v>3983.6139596470912</v>
      </c>
      <c r="W89" s="17">
        <v>3943.215738896356</v>
      </c>
      <c r="X89" s="17">
        <v>3960.1979181634269</v>
      </c>
    </row>
    <row r="90" spans="1:24">
      <c r="A90" s="6" t="s">
        <v>148</v>
      </c>
      <c r="B90" s="77" t="s">
        <v>124</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99" t="s">
        <v>144</v>
      </c>
      <c r="B91" s="99"/>
      <c r="C91" s="17">
        <v>3233.4543533131018</v>
      </c>
      <c r="D91" s="17">
        <v>3242.2165922273016</v>
      </c>
      <c r="E91" s="17">
        <v>3251.7357632368817</v>
      </c>
      <c r="F91" s="17">
        <v>3255.9448601485183</v>
      </c>
      <c r="G91" s="17">
        <v>3260.2663817501334</v>
      </c>
      <c r="H91" s="17">
        <v>3262.8986502730359</v>
      </c>
      <c r="I91" s="17">
        <v>3264.8733559881871</v>
      </c>
      <c r="J91" s="17">
        <v>3335.8488098265898</v>
      </c>
      <c r="K91" s="17">
        <v>3341.0230594031309</v>
      </c>
      <c r="L91" s="17">
        <v>3348.8437036765381</v>
      </c>
      <c r="M91" s="17">
        <v>3348.6081813762057</v>
      </c>
      <c r="N91" s="17">
        <v>3350.1294930833124</v>
      </c>
      <c r="O91" s="17">
        <v>3892.7862735594263</v>
      </c>
      <c r="P91" s="17">
        <v>3902.4879767286789</v>
      </c>
      <c r="Q91" s="17">
        <v>3927.1160260444453</v>
      </c>
      <c r="R91" s="17">
        <v>3966.7754143819361</v>
      </c>
      <c r="S91" s="17">
        <v>3980.5435269969121</v>
      </c>
      <c r="T91" s="17">
        <v>3995.1254437368675</v>
      </c>
      <c r="U91" s="17">
        <v>4005.9723064776722</v>
      </c>
      <c r="V91" s="17">
        <v>4016.2202124997912</v>
      </c>
      <c r="W91" s="17">
        <v>3975.954166578385</v>
      </c>
      <c r="X91" s="17">
        <v>3993.2307466558359</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5"/>
  <cols>
    <col min="1" max="1" width="9" style="2"/>
    <col min="2" max="2" width="25" style="2" customWidth="1"/>
    <col min="3" max="3" width="29" style="2" bestFit="1" customWidth="1"/>
    <col min="4" max="24" width="8.6640625" style="2" customWidth="1"/>
    <col min="25" max="16384" width="9" style="2"/>
  </cols>
  <sheetData>
    <row r="1" spans="1:24" s="13" customFormat="1" ht="23.25" customHeight="1">
      <c r="A1" s="11" t="s">
        <v>277</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141</v>
      </c>
      <c r="B3" s="4" t="s">
        <v>142</v>
      </c>
      <c r="C3" s="4" t="s">
        <v>143</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77</v>
      </c>
      <c r="B5" s="76" t="s">
        <v>114</v>
      </c>
      <c r="C5" s="5">
        <v>4820</v>
      </c>
      <c r="D5" s="5">
        <v>4820</v>
      </c>
      <c r="E5" s="5">
        <v>4820</v>
      </c>
      <c r="F5" s="5">
        <v>4820</v>
      </c>
      <c r="G5" s="5">
        <v>4820</v>
      </c>
      <c r="H5" s="5">
        <v>4820</v>
      </c>
      <c r="I5" s="5">
        <v>4820</v>
      </c>
      <c r="J5" s="5">
        <v>4820</v>
      </c>
      <c r="K5" s="5">
        <v>4820</v>
      </c>
      <c r="L5" s="5">
        <v>4470.0000000099999</v>
      </c>
      <c r="M5" s="5">
        <v>4120</v>
      </c>
      <c r="N5" s="5">
        <v>3745</v>
      </c>
      <c r="O5" s="5">
        <v>3370</v>
      </c>
      <c r="P5" s="5">
        <v>3370</v>
      </c>
      <c r="Q5" s="5">
        <v>3370</v>
      </c>
      <c r="R5" s="5">
        <v>3370</v>
      </c>
      <c r="S5" s="5">
        <v>3370</v>
      </c>
      <c r="T5" s="5">
        <v>3370</v>
      </c>
      <c r="U5" s="5">
        <v>3370</v>
      </c>
      <c r="V5" s="5">
        <v>3370</v>
      </c>
      <c r="W5" s="5">
        <v>3370</v>
      </c>
      <c r="X5" s="5">
        <v>3370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77</v>
      </c>
      <c r="B7" s="76" t="s">
        <v>116</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5487.0330000100003</v>
      </c>
      <c r="T7" s="5">
        <v>5487.0330000100003</v>
      </c>
      <c r="U7" s="5">
        <v>5487.0330000100003</v>
      </c>
      <c r="V7" s="5">
        <v>5047.0330000100003</v>
      </c>
      <c r="W7" s="5">
        <v>4927.0330000100003</v>
      </c>
      <c r="X7" s="5">
        <v>4927.0330000100003</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7296.5000000400014</v>
      </c>
      <c r="L8" s="5">
        <v>7296.5000000400014</v>
      </c>
      <c r="M8" s="5">
        <v>7296.5000000400014</v>
      </c>
      <c r="N8" s="5">
        <v>7296.5000000400014</v>
      </c>
      <c r="O8" s="5">
        <v>7296.5000000400014</v>
      </c>
      <c r="P8" s="5">
        <v>7296.5000000400014</v>
      </c>
      <c r="Q8" s="5">
        <v>7296.5000000400014</v>
      </c>
      <c r="R8" s="5">
        <v>7296.5000000400014</v>
      </c>
      <c r="S8" s="5">
        <v>7296.5000000400014</v>
      </c>
      <c r="T8" s="5">
        <v>7210.1000000399999</v>
      </c>
      <c r="U8" s="5">
        <v>7210.1000000399999</v>
      </c>
      <c r="V8" s="5">
        <v>7210.1000000399999</v>
      </c>
      <c r="W8" s="5">
        <v>7210.1000000399999</v>
      </c>
      <c r="X8" s="5">
        <v>7210.1000000399999</v>
      </c>
    </row>
    <row r="9" spans="1:24" s="3" customFormat="1">
      <c r="A9" s="6" t="s">
        <v>77</v>
      </c>
      <c r="B9" s="76" t="s">
        <v>118</v>
      </c>
      <c r="C9" s="5">
        <v>1197.7119135550392</v>
      </c>
      <c r="D9" s="5">
        <v>1211.1821700587</v>
      </c>
      <c r="E9" s="5">
        <v>1231.1618990301999</v>
      </c>
      <c r="F9" s="5">
        <v>1231.3446069309998</v>
      </c>
      <c r="G9" s="5">
        <v>3322.0266443726</v>
      </c>
      <c r="H9" s="5">
        <v>3380.4307941857996</v>
      </c>
      <c r="I9" s="5">
        <v>3440.5031343849005</v>
      </c>
      <c r="J9" s="5">
        <v>3508.6262781719997</v>
      </c>
      <c r="K9" s="5">
        <v>3582.2361818207</v>
      </c>
      <c r="L9" s="5">
        <v>3727.3763295116996</v>
      </c>
      <c r="M9" s="5">
        <v>3739.6627913129</v>
      </c>
      <c r="N9" s="5">
        <v>3795.3277430359999</v>
      </c>
      <c r="O9" s="5">
        <v>3863.8022435545995</v>
      </c>
      <c r="P9" s="5">
        <v>5065.2806974252999</v>
      </c>
      <c r="Q9" s="5">
        <v>5567.0193505233001</v>
      </c>
      <c r="R9" s="5">
        <v>7913.4033894108989</v>
      </c>
      <c r="S9" s="5">
        <v>8612.8753725770002</v>
      </c>
      <c r="T9" s="5">
        <v>9214.8457055135987</v>
      </c>
      <c r="U9" s="5">
        <v>10993.891675749699</v>
      </c>
      <c r="V9" s="5">
        <v>11113.0525412525</v>
      </c>
      <c r="W9" s="5">
        <v>11883.667846681199</v>
      </c>
      <c r="X9" s="5">
        <v>13906.720966507602</v>
      </c>
    </row>
    <row r="10" spans="1:24" s="3" customFormat="1">
      <c r="A10" s="6" t="s">
        <v>77</v>
      </c>
      <c r="B10" s="76" t="s">
        <v>119</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77</v>
      </c>
      <c r="B11" s="76" t="s">
        <v>120</v>
      </c>
      <c r="C11" s="5">
        <v>9005.4579999999987</v>
      </c>
      <c r="D11" s="5">
        <v>9005.4579999999987</v>
      </c>
      <c r="E11" s="5">
        <v>10092.657999999999</v>
      </c>
      <c r="F11" s="5">
        <v>10092.657999999999</v>
      </c>
      <c r="G11" s="5">
        <v>10092.657999999999</v>
      </c>
      <c r="H11" s="5">
        <v>10662.418637589999</v>
      </c>
      <c r="I11" s="5">
        <v>11392.457999999999</v>
      </c>
      <c r="J11" s="5">
        <v>11960.682153909998</v>
      </c>
      <c r="K11" s="5">
        <v>13687.984898949999</v>
      </c>
      <c r="L11" s="5">
        <v>14527.862726609997</v>
      </c>
      <c r="M11" s="5">
        <v>14481.862726609997</v>
      </c>
      <c r="N11" s="5">
        <v>14481.862726609997</v>
      </c>
      <c r="O11" s="5">
        <v>16300.690181060001</v>
      </c>
      <c r="P11" s="5">
        <v>16221.99018106</v>
      </c>
      <c r="Q11" s="5">
        <v>16221.99018106</v>
      </c>
      <c r="R11" s="5">
        <v>20489.546503619997</v>
      </c>
      <c r="S11" s="5">
        <v>21813.09017621</v>
      </c>
      <c r="T11" s="5">
        <v>26273.702613560003</v>
      </c>
      <c r="U11" s="5">
        <v>25664.702613560003</v>
      </c>
      <c r="V11" s="5">
        <v>25516.391342900002</v>
      </c>
      <c r="W11" s="5">
        <v>25198.418257329999</v>
      </c>
      <c r="X11" s="5">
        <v>25150.118257330003</v>
      </c>
    </row>
    <row r="12" spans="1:24" s="3" customFormat="1">
      <c r="A12" s="6" t="s">
        <v>77</v>
      </c>
      <c r="B12" s="76" t="s">
        <v>121</v>
      </c>
      <c r="C12" s="5">
        <v>5151.7110000000011</v>
      </c>
      <c r="D12" s="5">
        <v>5151.7110000000011</v>
      </c>
      <c r="E12" s="5">
        <v>5941.7110000000011</v>
      </c>
      <c r="F12" s="5">
        <v>5941.7110000000011</v>
      </c>
      <c r="G12" s="5">
        <v>6041.7110000000011</v>
      </c>
      <c r="H12" s="5">
        <v>6201.7110000000011</v>
      </c>
      <c r="I12" s="5">
        <v>6768.5189730200009</v>
      </c>
      <c r="J12" s="5">
        <v>8157.1640854500001</v>
      </c>
      <c r="K12" s="5">
        <v>8418.0109034800007</v>
      </c>
      <c r="L12" s="5">
        <v>8696.4608949000012</v>
      </c>
      <c r="M12" s="5">
        <v>9264.9777714700012</v>
      </c>
      <c r="N12" s="5">
        <v>9264.9777714700012</v>
      </c>
      <c r="O12" s="5">
        <v>13965.850538320003</v>
      </c>
      <c r="P12" s="5">
        <v>14509.46579025</v>
      </c>
      <c r="Q12" s="5">
        <v>14509.46579025</v>
      </c>
      <c r="R12" s="5">
        <v>17117.595167650001</v>
      </c>
      <c r="S12" s="5">
        <v>17117.595167650001</v>
      </c>
      <c r="T12" s="5">
        <v>18211.326500440002</v>
      </c>
      <c r="U12" s="5">
        <v>18061.026500439999</v>
      </c>
      <c r="V12" s="5">
        <v>18664.426326919998</v>
      </c>
      <c r="W12" s="5">
        <v>20283.762356290001</v>
      </c>
      <c r="X12" s="5">
        <v>20283.762356290001</v>
      </c>
    </row>
    <row r="13" spans="1:24" s="3" customFormat="1">
      <c r="A13" s="6" t="s">
        <v>77</v>
      </c>
      <c r="B13" s="77" t="s">
        <v>122</v>
      </c>
      <c r="C13" s="5">
        <v>10577.578390620398</v>
      </c>
      <c r="D13" s="5">
        <v>11182.563418490317</v>
      </c>
      <c r="E13" s="5">
        <v>11767.311353536346</v>
      </c>
      <c r="F13" s="5">
        <v>12110.01505912583</v>
      </c>
      <c r="G13" s="5">
        <v>12385.487542794948</v>
      </c>
      <c r="H13" s="5">
        <v>12632.673248598596</v>
      </c>
      <c r="I13" s="5">
        <v>12874.147952621615</v>
      </c>
      <c r="J13" s="5">
        <v>13113.828516861604</v>
      </c>
      <c r="K13" s="5">
        <v>13473.767935068103</v>
      </c>
      <c r="L13" s="5">
        <v>13740.959447159545</v>
      </c>
      <c r="M13" s="5">
        <v>13981.958054716401</v>
      </c>
      <c r="N13" s="5">
        <v>14271.833042675904</v>
      </c>
      <c r="O13" s="5">
        <v>14866.71905345776</v>
      </c>
      <c r="P13" s="5">
        <v>15608.388907815062</v>
      </c>
      <c r="Q13" s="5">
        <v>16750.188460582765</v>
      </c>
      <c r="R13" s="5">
        <v>18549.462889893064</v>
      </c>
      <c r="S13" s="5">
        <v>19428.94024240522</v>
      </c>
      <c r="T13" s="5">
        <v>20238.258319173401</v>
      </c>
      <c r="U13" s="5">
        <v>20882.542643208551</v>
      </c>
      <c r="V13" s="5">
        <v>21502.913670713951</v>
      </c>
      <c r="W13" s="5">
        <v>22672.433649820887</v>
      </c>
      <c r="X13" s="5">
        <v>23854.503724565126</v>
      </c>
    </row>
    <row r="14" spans="1:24" s="3" customFormat="1">
      <c r="A14" s="99" t="s">
        <v>138</v>
      </c>
      <c r="B14" s="99"/>
      <c r="C14" s="17">
        <v>67484.579958405593</v>
      </c>
      <c r="D14" s="17">
        <v>68156.916268795147</v>
      </c>
      <c r="E14" s="17">
        <v>70001.280471854043</v>
      </c>
      <c r="F14" s="17">
        <v>68773.730396100218</v>
      </c>
      <c r="G14" s="17">
        <v>71326.904988596609</v>
      </c>
      <c r="H14" s="17">
        <v>72427.768304802958</v>
      </c>
      <c r="I14" s="17">
        <v>74062.496070362933</v>
      </c>
      <c r="J14" s="17">
        <v>76364.97302854147</v>
      </c>
      <c r="K14" s="17">
        <v>78128.915355683901</v>
      </c>
      <c r="L14" s="17">
        <v>78151.308557684679</v>
      </c>
      <c r="M14" s="17">
        <v>78162.85819124867</v>
      </c>
      <c r="N14" s="17">
        <v>78138.206425339376</v>
      </c>
      <c r="O14" s="17">
        <v>81866.6209375287</v>
      </c>
      <c r="P14" s="17">
        <v>83848.752375845419</v>
      </c>
      <c r="Q14" s="17">
        <v>85475.693366505177</v>
      </c>
      <c r="R14" s="17">
        <v>91299.122056381399</v>
      </c>
      <c r="S14" s="17">
        <v>93589.326081845793</v>
      </c>
      <c r="T14" s="17">
        <v>98889.34975339433</v>
      </c>
      <c r="U14" s="17">
        <v>100670.92966561601</v>
      </c>
      <c r="V14" s="17">
        <v>100914.7867845633</v>
      </c>
      <c r="W14" s="17">
        <v>104099.83738739448</v>
      </c>
      <c r="X14" s="17">
        <v>107313.94936973913</v>
      </c>
    </row>
    <row r="15" spans="1:24" s="3" customFormat="1">
      <c r="A15" s="6" t="s">
        <v>77</v>
      </c>
      <c r="B15" s="77" t="s">
        <v>124</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99" t="s">
        <v>144</v>
      </c>
      <c r="B16" s="99"/>
      <c r="C16" s="17">
        <v>67927.089958405588</v>
      </c>
      <c r="D16" s="17">
        <v>68638.910926837998</v>
      </c>
      <c r="E16" s="17">
        <v>70525.18917450447</v>
      </c>
      <c r="F16" s="17">
        <v>69337.284095822761</v>
      </c>
      <c r="G16" s="17">
        <v>71931.78187338078</v>
      </c>
      <c r="H16" s="17">
        <v>73069.989013378159</v>
      </c>
      <c r="I16" s="17">
        <v>74746.217767143447</v>
      </c>
      <c r="J16" s="17">
        <v>77088.693612769741</v>
      </c>
      <c r="K16" s="17">
        <v>78898.273138343939</v>
      </c>
      <c r="L16" s="17">
        <v>78964.537819943027</v>
      </c>
      <c r="M16" s="17">
        <v>79019.722466922918</v>
      </c>
      <c r="N16" s="17">
        <v>79041.138691241358</v>
      </c>
      <c r="O16" s="17">
        <v>82811.861680279748</v>
      </c>
      <c r="P16" s="17">
        <v>84836.551646392909</v>
      </c>
      <c r="Q16" s="17">
        <v>86511.900435912496</v>
      </c>
      <c r="R16" s="17">
        <v>92379.933771083364</v>
      </c>
      <c r="S16" s="17">
        <v>94720.323507049499</v>
      </c>
      <c r="T16" s="17">
        <v>100072.02618980265</v>
      </c>
      <c r="U16" s="17">
        <v>101902.76385404958</v>
      </c>
      <c r="V16" s="17">
        <v>102201.41516372748</v>
      </c>
      <c r="W16" s="17">
        <v>105439.39398587146</v>
      </c>
      <c r="X16" s="17">
        <v>108706.3233767632</v>
      </c>
    </row>
    <row r="18" spans="1:24" s="3" customFormat="1">
      <c r="A18" s="4" t="s">
        <v>141</v>
      </c>
      <c r="B18" s="4" t="s">
        <v>142</v>
      </c>
      <c r="C18" s="4" t="s">
        <v>143</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128</v>
      </c>
      <c r="B19" s="76" t="s">
        <v>113</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128</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128</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128</v>
      </c>
      <c r="B22" s="76" t="s">
        <v>116</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128</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128</v>
      </c>
      <c r="B24" s="76" t="s">
        <v>118</v>
      </c>
      <c r="C24" s="5">
        <v>273.35749397463007</v>
      </c>
      <c r="D24" s="5">
        <v>280.54028907690002</v>
      </c>
      <c r="E24" s="5">
        <v>282.74485405450002</v>
      </c>
      <c r="F24" s="5">
        <v>284.52641674189999</v>
      </c>
      <c r="G24" s="5">
        <v>2347.1684635455999</v>
      </c>
      <c r="H24" s="5">
        <v>2372.8061827167999</v>
      </c>
      <c r="I24" s="5">
        <v>2399.0397599436001</v>
      </c>
      <c r="J24" s="5">
        <v>2428.9289514882998</v>
      </c>
      <c r="K24" s="5">
        <v>2462.4970609400002</v>
      </c>
      <c r="L24" s="5">
        <v>2527.9430017835998</v>
      </c>
      <c r="M24" s="5">
        <v>2544.5715726066001</v>
      </c>
      <c r="N24" s="5">
        <v>2570.8023013555999</v>
      </c>
      <c r="O24" s="5">
        <v>2600.0667244191</v>
      </c>
      <c r="P24" s="5">
        <v>3343.0998357589001</v>
      </c>
      <c r="Q24" s="5">
        <v>3665.0842083088</v>
      </c>
      <c r="R24" s="5">
        <v>4832.9382902535999</v>
      </c>
      <c r="S24" s="5">
        <v>4994.6133776792003</v>
      </c>
      <c r="T24" s="5">
        <v>5084.0798737917003</v>
      </c>
      <c r="U24" s="5">
        <v>5583.2525562065994</v>
      </c>
      <c r="V24" s="5">
        <v>5630.8253702386</v>
      </c>
      <c r="W24" s="5">
        <v>6151.0469772827</v>
      </c>
      <c r="X24" s="5">
        <v>6173.7962043173002</v>
      </c>
    </row>
    <row r="25" spans="1:24" s="3" customFormat="1">
      <c r="A25" s="6" t="s">
        <v>128</v>
      </c>
      <c r="B25" s="76" t="s">
        <v>119</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128</v>
      </c>
      <c r="B26" s="76" t="s">
        <v>120</v>
      </c>
      <c r="C26" s="5">
        <v>1639.46</v>
      </c>
      <c r="D26" s="5">
        <v>1639.46</v>
      </c>
      <c r="E26" s="5">
        <v>1866.46</v>
      </c>
      <c r="F26" s="5">
        <v>1866.46</v>
      </c>
      <c r="G26" s="5">
        <v>1866.46</v>
      </c>
      <c r="H26" s="5">
        <v>1866.46</v>
      </c>
      <c r="I26" s="5">
        <v>1866.46</v>
      </c>
      <c r="J26" s="5">
        <v>1866.46</v>
      </c>
      <c r="K26" s="5">
        <v>1866.46</v>
      </c>
      <c r="L26" s="5">
        <v>1866.46</v>
      </c>
      <c r="M26" s="5">
        <v>1866.46</v>
      </c>
      <c r="N26" s="5">
        <v>1866.46</v>
      </c>
      <c r="O26" s="5">
        <v>2778.0939655600005</v>
      </c>
      <c r="P26" s="5">
        <v>2978.0939655600005</v>
      </c>
      <c r="Q26" s="5">
        <v>2978.0939655600005</v>
      </c>
      <c r="R26" s="5">
        <v>4967.3041179299998</v>
      </c>
      <c r="S26" s="5">
        <v>4920.8041179299998</v>
      </c>
      <c r="T26" s="5">
        <v>5928.9447047700005</v>
      </c>
      <c r="U26" s="5">
        <v>5898.9447047700005</v>
      </c>
      <c r="V26" s="5">
        <v>5898.9447047700005</v>
      </c>
      <c r="W26" s="5">
        <v>5638.4447047699996</v>
      </c>
      <c r="X26" s="5">
        <v>5590.1447047699994</v>
      </c>
    </row>
    <row r="27" spans="1:24" s="3" customFormat="1">
      <c r="A27" s="6" t="s">
        <v>128</v>
      </c>
      <c r="B27" s="76" t="s">
        <v>121</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2533.3887790000008</v>
      </c>
      <c r="N27" s="5">
        <v>2533.3887790000008</v>
      </c>
      <c r="O27" s="5">
        <v>5980.5774496000004</v>
      </c>
      <c r="P27" s="5">
        <v>6451.0278923899996</v>
      </c>
      <c r="Q27" s="5">
        <v>6451.0278923899996</v>
      </c>
      <c r="R27" s="5">
        <v>7926.6830344399996</v>
      </c>
      <c r="S27" s="5">
        <v>7926.6830344399996</v>
      </c>
      <c r="T27" s="5">
        <v>8790.4143672299997</v>
      </c>
      <c r="U27" s="5">
        <v>8640.1143672299986</v>
      </c>
      <c r="V27" s="5">
        <v>9059.7962547099978</v>
      </c>
      <c r="W27" s="5">
        <v>10679.132284079998</v>
      </c>
      <c r="X27" s="5">
        <v>10679.132284079998</v>
      </c>
    </row>
    <row r="28" spans="1:24" s="3" customFormat="1">
      <c r="A28" s="6" t="s">
        <v>128</v>
      </c>
      <c r="B28" s="77" t="s">
        <v>122</v>
      </c>
      <c r="C28" s="5">
        <v>2774.067330555109</v>
      </c>
      <c r="D28" s="5">
        <v>2995.2711107436853</v>
      </c>
      <c r="E28" s="5">
        <v>3223.0557436194467</v>
      </c>
      <c r="F28" s="5">
        <v>3332.0397603337024</v>
      </c>
      <c r="G28" s="5">
        <v>3405.5028153167914</v>
      </c>
      <c r="H28" s="5">
        <v>3462.2765040359282</v>
      </c>
      <c r="I28" s="5">
        <v>3514.9687127079296</v>
      </c>
      <c r="J28" s="5">
        <v>3565.9122314281435</v>
      </c>
      <c r="K28" s="5">
        <v>3675.5033097610985</v>
      </c>
      <c r="L28" s="5">
        <v>3739.6813934651891</v>
      </c>
      <c r="M28" s="5">
        <v>3790.330043021519</v>
      </c>
      <c r="N28" s="5">
        <v>3864.5318438757349</v>
      </c>
      <c r="O28" s="5">
        <v>4068.68814427704</v>
      </c>
      <c r="P28" s="5">
        <v>4333.8378023662199</v>
      </c>
      <c r="Q28" s="5">
        <v>4732.2988477435401</v>
      </c>
      <c r="R28" s="5">
        <v>5364.0736815554992</v>
      </c>
      <c r="S28" s="5">
        <v>5619.4346994428397</v>
      </c>
      <c r="T28" s="5">
        <v>5879.2097814777499</v>
      </c>
      <c r="U28" s="5">
        <v>6075.6052490077991</v>
      </c>
      <c r="V28" s="5">
        <v>6261.2729383803298</v>
      </c>
      <c r="W28" s="5">
        <v>6640.7335147655194</v>
      </c>
      <c r="X28" s="5">
        <v>7018.6873777157498</v>
      </c>
    </row>
    <row r="29" spans="1:24" s="3" customFormat="1">
      <c r="A29" s="99" t="s">
        <v>138</v>
      </c>
      <c r="B29" s="99"/>
      <c r="C29" s="17">
        <v>21153.864800438259</v>
      </c>
      <c r="D29" s="17">
        <v>21410.982556138555</v>
      </c>
      <c r="E29" s="17">
        <v>21811.597704462823</v>
      </c>
      <c r="F29" s="17">
        <v>20489.205407430403</v>
      </c>
      <c r="G29" s="17">
        <v>22670.276206597457</v>
      </c>
      <c r="H29" s="17">
        <v>22784.758427231915</v>
      </c>
      <c r="I29" s="17">
        <v>22881.652628690535</v>
      </c>
      <c r="J29" s="17">
        <v>22980.869206063133</v>
      </c>
      <c r="K29" s="17">
        <v>23144.315606039854</v>
      </c>
      <c r="L29" s="17">
        <v>22028.781950484372</v>
      </c>
      <c r="M29" s="17">
        <v>22395.217906888061</v>
      </c>
      <c r="N29" s="17">
        <v>22500.871491330374</v>
      </c>
      <c r="O29" s="17">
        <v>24227.336959928791</v>
      </c>
      <c r="P29" s="17">
        <v>25921.209051567814</v>
      </c>
      <c r="Q29" s="17">
        <v>26682.01683341954</v>
      </c>
      <c r="R29" s="17">
        <v>29218.751300978372</v>
      </c>
      <c r="S29" s="17">
        <v>29623.127255707812</v>
      </c>
      <c r="T29" s="17">
        <v>31885.494700362906</v>
      </c>
      <c r="U29" s="17">
        <v>32448.182986566018</v>
      </c>
      <c r="V29" s="17">
        <v>33153.721614802067</v>
      </c>
      <c r="W29" s="17">
        <v>35435.985108219837</v>
      </c>
      <c r="X29" s="17">
        <v>35809.582048608216</v>
      </c>
    </row>
    <row r="30" spans="1:24" s="3" customFormat="1">
      <c r="A30" s="6" t="s">
        <v>128</v>
      </c>
      <c r="B30" s="77" t="s">
        <v>124</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99" t="s">
        <v>144</v>
      </c>
      <c r="B31" s="99"/>
      <c r="C31" s="17">
        <v>21247.104800438261</v>
      </c>
      <c r="D31" s="17">
        <v>21519.952774953999</v>
      </c>
      <c r="E31" s="17">
        <v>21937.339431190914</v>
      </c>
      <c r="F31" s="17">
        <v>20630.751776129982</v>
      </c>
      <c r="G31" s="17">
        <v>22827.852208121396</v>
      </c>
      <c r="H31" s="17">
        <v>22957.355512631442</v>
      </c>
      <c r="I31" s="17">
        <v>23071.414922651264</v>
      </c>
      <c r="J31" s="17">
        <v>23186.163468279919</v>
      </c>
      <c r="K31" s="17">
        <v>23368.997040972779</v>
      </c>
      <c r="L31" s="17">
        <v>22272.567650990186</v>
      </c>
      <c r="M31" s="17">
        <v>22656.52383653992</v>
      </c>
      <c r="N31" s="17">
        <v>22780.383260289109</v>
      </c>
      <c r="O31" s="17">
        <v>24524.943887284589</v>
      </c>
      <c r="P31" s="17">
        <v>26236.623708363011</v>
      </c>
      <c r="Q31" s="17">
        <v>27019.200802168732</v>
      </c>
      <c r="R31" s="17">
        <v>29572.971377539543</v>
      </c>
      <c r="S31" s="17">
        <v>29997.364012564558</v>
      </c>
      <c r="T31" s="17">
        <v>32281.208577617374</v>
      </c>
      <c r="U31" s="17">
        <v>32866.404477721815</v>
      </c>
      <c r="V31" s="17">
        <v>33592.623241535533</v>
      </c>
      <c r="W31" s="17">
        <v>35896.703713744762</v>
      </c>
      <c r="X31" s="17">
        <v>36291.174214190331</v>
      </c>
    </row>
    <row r="33" spans="1:24">
      <c r="A33" s="4" t="s">
        <v>141</v>
      </c>
      <c r="B33" s="4" t="s">
        <v>142</v>
      </c>
      <c r="C33" s="4" t="s">
        <v>143</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145</v>
      </c>
      <c r="B34" s="76" t="s">
        <v>113</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145</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145</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145</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145</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145</v>
      </c>
      <c r="B39" s="76" t="s">
        <v>118</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1234.0039829248999</v>
      </c>
      <c r="Q39" s="5">
        <v>1417.2883420006999</v>
      </c>
      <c r="R39" s="5">
        <v>2200.5983128466</v>
      </c>
      <c r="S39" s="5">
        <v>2293.8528409666001</v>
      </c>
      <c r="T39" s="5">
        <v>2312.0660986298999</v>
      </c>
      <c r="U39" s="5">
        <v>3552.9758636301999</v>
      </c>
      <c r="V39" s="5">
        <v>3580.5617007300998</v>
      </c>
      <c r="W39" s="5">
        <v>3715.4148454191995</v>
      </c>
      <c r="X39" s="5">
        <v>3729.9977138697996</v>
      </c>
    </row>
    <row r="40" spans="1:24">
      <c r="A40" s="6" t="s">
        <v>145</v>
      </c>
      <c r="B40" s="76" t="s">
        <v>119</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145</v>
      </c>
      <c r="B41" s="76" t="s">
        <v>120</v>
      </c>
      <c r="C41" s="5">
        <v>676.60799999999995</v>
      </c>
      <c r="D41" s="5">
        <v>676.60799999999995</v>
      </c>
      <c r="E41" s="5">
        <v>1176.6079999999999</v>
      </c>
      <c r="F41" s="5">
        <v>1176.6079999999999</v>
      </c>
      <c r="G41" s="5">
        <v>1176.6079999999999</v>
      </c>
      <c r="H41" s="5">
        <v>1526.56863759</v>
      </c>
      <c r="I41" s="5">
        <v>1776.6079999999999</v>
      </c>
      <c r="J41" s="5">
        <v>1821.6079999999999</v>
      </c>
      <c r="K41" s="5">
        <v>3068.9107450399997</v>
      </c>
      <c r="L41" s="5">
        <v>3519.5385726999998</v>
      </c>
      <c r="M41" s="5">
        <v>3519.5385726999998</v>
      </c>
      <c r="N41" s="5">
        <v>3519.5385726999998</v>
      </c>
      <c r="O41" s="5">
        <v>3519.5385726999998</v>
      </c>
      <c r="P41" s="5">
        <v>3519.5385726999998</v>
      </c>
      <c r="Q41" s="5">
        <v>3519.5385726999998</v>
      </c>
      <c r="R41" s="5">
        <v>4921.6080000000002</v>
      </c>
      <c r="S41" s="5">
        <v>6417.5433757700002</v>
      </c>
      <c r="T41" s="5">
        <v>8113.1962574099998</v>
      </c>
      <c r="U41" s="5">
        <v>8113.1962574099998</v>
      </c>
      <c r="V41" s="5">
        <v>8306.5057745600006</v>
      </c>
      <c r="W41" s="5">
        <v>8306.5057745600006</v>
      </c>
      <c r="X41" s="5">
        <v>8306.5057745600006</v>
      </c>
    </row>
    <row r="42" spans="1:24">
      <c r="A42" s="6" t="s">
        <v>145</v>
      </c>
      <c r="B42" s="76" t="s">
        <v>121</v>
      </c>
      <c r="C42" s="5">
        <v>1971.8570000000002</v>
      </c>
      <c r="D42" s="5">
        <v>1971.8570000000002</v>
      </c>
      <c r="E42" s="5">
        <v>2381.857</v>
      </c>
      <c r="F42" s="5">
        <v>2381.857</v>
      </c>
      <c r="G42" s="5">
        <v>2381.857</v>
      </c>
      <c r="H42" s="5">
        <v>2381.857</v>
      </c>
      <c r="I42" s="5">
        <v>2788.6649730200002</v>
      </c>
      <c r="J42" s="5">
        <v>4017.3100854499999</v>
      </c>
      <c r="K42" s="5">
        <v>4118.1569034799995</v>
      </c>
      <c r="L42" s="5">
        <v>4236.6068949</v>
      </c>
      <c r="M42" s="5">
        <v>4236.6068949</v>
      </c>
      <c r="N42" s="5">
        <v>4236.6068949</v>
      </c>
      <c r="O42" s="5">
        <v>4236.6068949</v>
      </c>
      <c r="P42" s="5">
        <v>4236.6068949</v>
      </c>
      <c r="Q42" s="5">
        <v>4236.6068949</v>
      </c>
      <c r="R42" s="5">
        <v>4998.7927760100001</v>
      </c>
      <c r="S42" s="5">
        <v>4998.7927760100001</v>
      </c>
      <c r="T42" s="5">
        <v>4948.7927760100001</v>
      </c>
      <c r="U42" s="5">
        <v>4948.7927760100001</v>
      </c>
      <c r="V42" s="5">
        <v>5132.5107150100002</v>
      </c>
      <c r="W42" s="5">
        <v>5132.5107150100002</v>
      </c>
      <c r="X42" s="5">
        <v>5132.5107150100002</v>
      </c>
    </row>
    <row r="43" spans="1:24">
      <c r="A43" s="6" t="s">
        <v>145</v>
      </c>
      <c r="B43" s="77" t="s">
        <v>122</v>
      </c>
      <c r="C43" s="5">
        <v>3808.1364403130033</v>
      </c>
      <c r="D43" s="5">
        <v>3976.2113389800197</v>
      </c>
      <c r="E43" s="5">
        <v>4157.07674821606</v>
      </c>
      <c r="F43" s="5">
        <v>4294.1894630734278</v>
      </c>
      <c r="G43" s="5">
        <v>4423.7830392324668</v>
      </c>
      <c r="H43" s="5">
        <v>4551.5260931411904</v>
      </c>
      <c r="I43" s="5">
        <v>4678.5651600243036</v>
      </c>
      <c r="J43" s="5">
        <v>4805.507114306788</v>
      </c>
      <c r="K43" s="5">
        <v>4947.5708183889428</v>
      </c>
      <c r="L43" s="5">
        <v>5078.0609452616573</v>
      </c>
      <c r="M43" s="5">
        <v>5205.5886915566361</v>
      </c>
      <c r="N43" s="5">
        <v>5341.7383246469208</v>
      </c>
      <c r="O43" s="5">
        <v>5516.6815218870743</v>
      </c>
      <c r="P43" s="5">
        <v>5747.3816088443455</v>
      </c>
      <c r="Q43" s="5">
        <v>5997.5074476154869</v>
      </c>
      <c r="R43" s="5">
        <v>6405.7785553656804</v>
      </c>
      <c r="S43" s="5">
        <v>6685.87918959331</v>
      </c>
      <c r="T43" s="5">
        <v>6929.5971538065296</v>
      </c>
      <c r="U43" s="5">
        <v>7149.0333790609993</v>
      </c>
      <c r="V43" s="5">
        <v>7368.3152435333504</v>
      </c>
      <c r="W43" s="5">
        <v>7708.6308966708702</v>
      </c>
      <c r="X43" s="5">
        <v>8053.9151038528398</v>
      </c>
    </row>
    <row r="44" spans="1:24">
      <c r="A44" s="99" t="s">
        <v>138</v>
      </c>
      <c r="B44" s="99"/>
      <c r="C44" s="17">
        <v>18879.771660067749</v>
      </c>
      <c r="D44" s="17">
        <v>19064.10324627758</v>
      </c>
      <c r="E44" s="17">
        <v>20192.926200357379</v>
      </c>
      <c r="F44" s="17">
        <v>20347.908440142313</v>
      </c>
      <c r="G44" s="17">
        <v>20509.661711763434</v>
      </c>
      <c r="H44" s="17">
        <v>21018.173830705753</v>
      </c>
      <c r="I44" s="17">
        <v>21823.506113260988</v>
      </c>
      <c r="J44" s="17">
        <v>23250.655857582231</v>
      </c>
      <c r="K44" s="17">
        <v>23682.884625844425</v>
      </c>
      <c r="L44" s="17">
        <v>24453.299961462559</v>
      </c>
      <c r="M44" s="17">
        <v>24583.596867755667</v>
      </c>
      <c r="N44" s="17">
        <v>24732.696900047948</v>
      </c>
      <c r="O44" s="17">
        <v>24929.256190975611</v>
      </c>
      <c r="P44" s="17">
        <v>25370.019755309917</v>
      </c>
      <c r="Q44" s="17">
        <v>25705.380836317887</v>
      </c>
      <c r="R44" s="17">
        <v>27410.685988765345</v>
      </c>
      <c r="S44" s="17">
        <v>28602.910952225164</v>
      </c>
      <c r="T44" s="17">
        <v>29294.354257540239</v>
      </c>
      <c r="U44" s="17">
        <v>30781.230151399996</v>
      </c>
      <c r="V44" s="17">
        <v>31292.715688629174</v>
      </c>
      <c r="W44" s="17">
        <v>31783.297493797694</v>
      </c>
      <c r="X44" s="17">
        <v>32157.591412482991</v>
      </c>
    </row>
    <row r="45" spans="1:24">
      <c r="A45" s="6" t="s">
        <v>145</v>
      </c>
      <c r="B45" s="77" t="s">
        <v>124</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99" t="s">
        <v>144</v>
      </c>
      <c r="B46" s="99"/>
      <c r="C46" s="17">
        <v>19081.911660067748</v>
      </c>
      <c r="D46" s="17">
        <v>19273.179773873329</v>
      </c>
      <c r="E46" s="17">
        <v>20410.346976675428</v>
      </c>
      <c r="F46" s="17">
        <v>20572.54183989891</v>
      </c>
      <c r="G46" s="17">
        <v>20741.119749095811</v>
      </c>
      <c r="H46" s="17">
        <v>21256.480075550287</v>
      </c>
      <c r="I46" s="17">
        <v>22068.886617589342</v>
      </c>
      <c r="J46" s="17">
        <v>23504.826034035927</v>
      </c>
      <c r="K46" s="17">
        <v>23944.341425227871</v>
      </c>
      <c r="L46" s="17">
        <v>24721.746504674506</v>
      </c>
      <c r="M46" s="17">
        <v>24859.301205207761</v>
      </c>
      <c r="N46" s="17">
        <v>25016.982349672115</v>
      </c>
      <c r="O46" s="17">
        <v>25220.946486518267</v>
      </c>
      <c r="P46" s="17">
        <v>25669.842085038657</v>
      </c>
      <c r="Q46" s="17">
        <v>26013.26878735987</v>
      </c>
      <c r="R46" s="17">
        <v>27728.085931982721</v>
      </c>
      <c r="S46" s="17">
        <v>28928.344067205071</v>
      </c>
      <c r="T46" s="17">
        <v>29629.161143487629</v>
      </c>
      <c r="U46" s="17">
        <v>31124.256660177991</v>
      </c>
      <c r="V46" s="17">
        <v>31646.522365304907</v>
      </c>
      <c r="W46" s="17">
        <v>32146.27434801629</v>
      </c>
      <c r="X46" s="17">
        <v>32529.096678594877</v>
      </c>
    </row>
    <row r="48" spans="1:24">
      <c r="A48" s="4" t="s">
        <v>141</v>
      </c>
      <c r="B48" s="4" t="s">
        <v>142</v>
      </c>
      <c r="C48" s="4" t="s">
        <v>143</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146</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146</v>
      </c>
      <c r="B50" s="76" t="s">
        <v>114</v>
      </c>
      <c r="C50" s="5">
        <v>4820</v>
      </c>
      <c r="D50" s="5">
        <v>4820</v>
      </c>
      <c r="E50" s="5">
        <v>4820</v>
      </c>
      <c r="F50" s="5">
        <v>4820</v>
      </c>
      <c r="G50" s="5">
        <v>4820</v>
      </c>
      <c r="H50" s="5">
        <v>4820</v>
      </c>
      <c r="I50" s="5">
        <v>4820</v>
      </c>
      <c r="J50" s="5">
        <v>4820</v>
      </c>
      <c r="K50" s="5">
        <v>4820</v>
      </c>
      <c r="L50" s="5">
        <v>4470.0000000099999</v>
      </c>
      <c r="M50" s="5">
        <v>4120</v>
      </c>
      <c r="N50" s="5">
        <v>3745</v>
      </c>
      <c r="O50" s="5">
        <v>3370</v>
      </c>
      <c r="P50" s="5">
        <v>3370</v>
      </c>
      <c r="Q50" s="5">
        <v>3370</v>
      </c>
      <c r="R50" s="5">
        <v>3370</v>
      </c>
      <c r="S50" s="5">
        <v>3370</v>
      </c>
      <c r="T50" s="5">
        <v>3370</v>
      </c>
      <c r="U50" s="5">
        <v>3370</v>
      </c>
      <c r="V50" s="5">
        <v>3370</v>
      </c>
      <c r="W50" s="5">
        <v>3370</v>
      </c>
      <c r="X50" s="5">
        <v>3370</v>
      </c>
    </row>
    <row r="51" spans="1:24">
      <c r="A51" s="6" t="s">
        <v>146</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146</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146</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146</v>
      </c>
      <c r="B54" s="76" t="s">
        <v>118</v>
      </c>
      <c r="C54" s="5">
        <v>90.554895315583721</v>
      </c>
      <c r="D54" s="5">
        <v>93.447285708300001</v>
      </c>
      <c r="E54" s="5">
        <v>94.270500118900003</v>
      </c>
      <c r="F54" s="5">
        <v>95.448128374600003</v>
      </c>
      <c r="G54" s="5">
        <v>106.59043971849999</v>
      </c>
      <c r="H54" s="5">
        <v>119.96207300570001</v>
      </c>
      <c r="I54" s="5">
        <v>134.55668096049999</v>
      </c>
      <c r="J54" s="5">
        <v>150.6818773988</v>
      </c>
      <c r="K54" s="5">
        <v>167.48207831100001</v>
      </c>
      <c r="L54" s="5">
        <v>203.16503635070001</v>
      </c>
      <c r="M54" s="5">
        <v>214.30757293569999</v>
      </c>
      <c r="N54" s="5">
        <v>227.07194494679999</v>
      </c>
      <c r="O54" s="5">
        <v>246.30875306979999</v>
      </c>
      <c r="P54" s="5">
        <v>207.3840475559</v>
      </c>
      <c r="Q54" s="5">
        <v>220.46088492090001</v>
      </c>
      <c r="R54" s="5">
        <v>263.2544837369</v>
      </c>
      <c r="S54" s="5">
        <v>286.309143834</v>
      </c>
      <c r="T54" s="5">
        <v>311.9814576535</v>
      </c>
      <c r="U54" s="5">
        <v>341.13851908390001</v>
      </c>
      <c r="V54" s="5">
        <v>373.99939686189998</v>
      </c>
      <c r="W54" s="5">
        <v>393.50673012179999</v>
      </c>
      <c r="X54" s="5">
        <v>1325.3967266871</v>
      </c>
    </row>
    <row r="55" spans="1:24">
      <c r="A55" s="6" t="s">
        <v>146</v>
      </c>
      <c r="B55" s="76" t="s">
        <v>119</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146</v>
      </c>
      <c r="B56" s="76" t="s">
        <v>120</v>
      </c>
      <c r="C56" s="5">
        <v>3976.7299999999991</v>
      </c>
      <c r="D56" s="5">
        <v>3976.7299999999991</v>
      </c>
      <c r="E56" s="5">
        <v>4336.9299999999994</v>
      </c>
      <c r="F56" s="5">
        <v>4336.9299999999994</v>
      </c>
      <c r="G56" s="5">
        <v>4336.9299999999994</v>
      </c>
      <c r="H56" s="5">
        <v>4556.7299999999987</v>
      </c>
      <c r="I56" s="5">
        <v>5036.7299999999987</v>
      </c>
      <c r="J56" s="5">
        <v>5516.7299999999987</v>
      </c>
      <c r="K56" s="5">
        <v>5996.7299999999987</v>
      </c>
      <c r="L56" s="5">
        <v>6476.7299999999987</v>
      </c>
      <c r="M56" s="5">
        <v>6476.7299999999987</v>
      </c>
      <c r="N56" s="5">
        <v>6476.7299999999987</v>
      </c>
      <c r="O56" s="5">
        <v>6476.7299999999987</v>
      </c>
      <c r="P56" s="5">
        <v>6424.2299999999987</v>
      </c>
      <c r="Q56" s="5">
        <v>6424.2299999999987</v>
      </c>
      <c r="R56" s="5">
        <v>6424.2299999999987</v>
      </c>
      <c r="S56" s="5">
        <v>6424.2299999999987</v>
      </c>
      <c r="T56" s="5">
        <v>6357.03</v>
      </c>
      <c r="U56" s="5">
        <v>5937.03</v>
      </c>
      <c r="V56" s="5">
        <v>5745.03</v>
      </c>
      <c r="W56" s="5">
        <v>5456.73</v>
      </c>
      <c r="X56" s="5">
        <v>5456.73</v>
      </c>
    </row>
    <row r="57" spans="1:24">
      <c r="A57" s="6" t="s">
        <v>146</v>
      </c>
      <c r="B57" s="76" t="s">
        <v>121</v>
      </c>
      <c r="C57" s="5">
        <v>964.53700000000003</v>
      </c>
      <c r="D57" s="5">
        <v>964.53700000000003</v>
      </c>
      <c r="E57" s="5">
        <v>964.53700000000003</v>
      </c>
      <c r="F57" s="5">
        <v>964.53700000000003</v>
      </c>
      <c r="G57" s="5">
        <v>1064.537</v>
      </c>
      <c r="H57" s="5">
        <v>1224.537</v>
      </c>
      <c r="I57" s="5">
        <v>1384.537</v>
      </c>
      <c r="J57" s="5">
        <v>1544.537</v>
      </c>
      <c r="K57" s="5">
        <v>1704.537</v>
      </c>
      <c r="L57" s="5">
        <v>1864.537</v>
      </c>
      <c r="M57" s="5">
        <v>1864.537</v>
      </c>
      <c r="N57" s="5">
        <v>1864.537</v>
      </c>
      <c r="O57" s="5">
        <v>1864.537</v>
      </c>
      <c r="P57" s="5">
        <v>1864.537</v>
      </c>
      <c r="Q57" s="5">
        <v>1864.537</v>
      </c>
      <c r="R57" s="5">
        <v>1864.537</v>
      </c>
      <c r="S57" s="5">
        <v>1864.537</v>
      </c>
      <c r="T57" s="5">
        <v>2144.5370000000003</v>
      </c>
      <c r="U57" s="5">
        <v>2144.5370000000003</v>
      </c>
      <c r="V57" s="5">
        <v>2144.5370000000003</v>
      </c>
      <c r="W57" s="5">
        <v>2144.5370000000003</v>
      </c>
      <c r="X57" s="5">
        <v>2144.5370000000003</v>
      </c>
    </row>
    <row r="58" spans="1:24">
      <c r="A58" s="6" t="s">
        <v>146</v>
      </c>
      <c r="B58" s="77" t="s">
        <v>122</v>
      </c>
      <c r="C58" s="5">
        <v>2472.7929017338752</v>
      </c>
      <c r="D58" s="5">
        <v>2639.3976312390519</v>
      </c>
      <c r="E58" s="5">
        <v>2788.980133900327</v>
      </c>
      <c r="F58" s="5">
        <v>2877.1260799945376</v>
      </c>
      <c r="G58" s="5">
        <v>2943.0625305058888</v>
      </c>
      <c r="H58" s="5">
        <v>3000.335446755189</v>
      </c>
      <c r="I58" s="5">
        <v>3056.8612809482797</v>
      </c>
      <c r="J58" s="5">
        <v>3113.384897927082</v>
      </c>
      <c r="K58" s="5">
        <v>3209.9198287864906</v>
      </c>
      <c r="L58" s="5">
        <v>3275.658823960563</v>
      </c>
      <c r="M58" s="5">
        <v>3333.01278990944</v>
      </c>
      <c r="N58" s="5">
        <v>3403.6890621530661</v>
      </c>
      <c r="O58" s="5">
        <v>3596.3023174919344</v>
      </c>
      <c r="P58" s="5">
        <v>3810.450472349462</v>
      </c>
      <c r="Q58" s="5">
        <v>4248.6525239781558</v>
      </c>
      <c r="R58" s="5">
        <v>4869.6991163645907</v>
      </c>
      <c r="S58" s="5">
        <v>5160.5204611918298</v>
      </c>
      <c r="T58" s="5">
        <v>5410.6876898629098</v>
      </c>
      <c r="U58" s="5">
        <v>5598.9511181589896</v>
      </c>
      <c r="V58" s="5">
        <v>5777.2240148615201</v>
      </c>
      <c r="W58" s="5">
        <v>6136.5116205581708</v>
      </c>
      <c r="X58" s="5">
        <v>6494.9194609468404</v>
      </c>
    </row>
    <row r="59" spans="1:24">
      <c r="A59" s="99" t="s">
        <v>138</v>
      </c>
      <c r="B59" s="99"/>
      <c r="C59" s="17">
        <v>16992.834378371794</v>
      </c>
      <c r="D59" s="17">
        <v>17173.901059840824</v>
      </c>
      <c r="E59" s="17">
        <v>17701.237722418686</v>
      </c>
      <c r="F59" s="17">
        <v>17811.465257623917</v>
      </c>
      <c r="G59" s="17">
        <v>18012.380623097943</v>
      </c>
      <c r="H59" s="17">
        <v>18482.43388239613</v>
      </c>
      <c r="I59" s="17">
        <v>19207.606419148469</v>
      </c>
      <c r="J59" s="17">
        <v>19932.253013113357</v>
      </c>
      <c r="K59" s="17">
        <v>20695.365075431586</v>
      </c>
      <c r="L59" s="17">
        <v>21129.295033917464</v>
      </c>
      <c r="M59" s="17">
        <v>20843.22929669443</v>
      </c>
      <c r="N59" s="17">
        <v>20552.836583272991</v>
      </c>
      <c r="O59" s="17">
        <v>20402.699179635762</v>
      </c>
      <c r="P59" s="17">
        <v>20365.768342623494</v>
      </c>
      <c r="Q59" s="17">
        <v>20851.591378536606</v>
      </c>
      <c r="R59" s="17">
        <v>21563.094965590954</v>
      </c>
      <c r="S59" s="17">
        <v>21900.500691385409</v>
      </c>
      <c r="T59" s="17">
        <v>22418.16729350718</v>
      </c>
      <c r="U59" s="17">
        <v>22248.424339596851</v>
      </c>
      <c r="V59" s="17">
        <v>21364.374883481243</v>
      </c>
      <c r="W59" s="17">
        <v>21474.863151727288</v>
      </c>
      <c r="X59" s="17">
        <v>22782.671680381267</v>
      </c>
    </row>
    <row r="60" spans="1:24">
      <c r="A60" s="6" t="s">
        <v>146</v>
      </c>
      <c r="B60" s="77" t="s">
        <v>124</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99" t="s">
        <v>144</v>
      </c>
      <c r="B61" s="99"/>
      <c r="C61" s="17">
        <v>17077.464378371795</v>
      </c>
      <c r="D61" s="17">
        <v>17271.279042024158</v>
      </c>
      <c r="E61" s="17">
        <v>17810.820152552369</v>
      </c>
      <c r="F61" s="17">
        <v>17933.343936648223</v>
      </c>
      <c r="G61" s="17">
        <v>18148.415183504141</v>
      </c>
      <c r="H61" s="17">
        <v>18629.754782544387</v>
      </c>
      <c r="I61" s="17">
        <v>19367.694733914301</v>
      </c>
      <c r="J61" s="17">
        <v>20104.868892706691</v>
      </c>
      <c r="K61" s="17">
        <v>20881.897714655934</v>
      </c>
      <c r="L61" s="17">
        <v>21328.350755144373</v>
      </c>
      <c r="M61" s="17">
        <v>21056.48865368632</v>
      </c>
      <c r="N61" s="17">
        <v>20780.339745025929</v>
      </c>
      <c r="O61" s="17">
        <v>20642.527808640119</v>
      </c>
      <c r="P61" s="17">
        <v>20618.604946751064</v>
      </c>
      <c r="Q61" s="17">
        <v>21118.031530603956</v>
      </c>
      <c r="R61" s="17">
        <v>21843.420877062152</v>
      </c>
      <c r="S61" s="17">
        <v>22197.49094843799</v>
      </c>
      <c r="T61" s="17">
        <v>22730.411868066614</v>
      </c>
      <c r="U61" s="17">
        <v>22574.578862181461</v>
      </c>
      <c r="V61" s="17">
        <v>21709.047527260096</v>
      </c>
      <c r="W61" s="17">
        <v>21836.663501179879</v>
      </c>
      <c r="X61" s="17">
        <v>23161.662941900104</v>
      </c>
    </row>
    <row r="63" spans="1:24">
      <c r="A63" s="4" t="s">
        <v>141</v>
      </c>
      <c r="B63" s="4" t="s">
        <v>142</v>
      </c>
      <c r="C63" s="4" t="s">
        <v>143</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147</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147</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147</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147</v>
      </c>
      <c r="B67" s="76" t="s">
        <v>116</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147</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147</v>
      </c>
      <c r="B69" s="76" t="s">
        <v>118</v>
      </c>
      <c r="C69" s="5">
        <v>248.23116627398241</v>
      </c>
      <c r="D69" s="5">
        <v>248.06249549199998</v>
      </c>
      <c r="E69" s="5">
        <v>243.8874190706</v>
      </c>
      <c r="F69" s="5">
        <v>240.42841131239999</v>
      </c>
      <c r="G69" s="5">
        <v>245.98010877589999</v>
      </c>
      <c r="H69" s="5">
        <v>251.76642329180001</v>
      </c>
      <c r="I69" s="5">
        <v>257.60349108359998</v>
      </c>
      <c r="J69" s="5">
        <v>263.4061460053</v>
      </c>
      <c r="K69" s="5">
        <v>268.9869342993</v>
      </c>
      <c r="L69" s="5">
        <v>277.37382702159999</v>
      </c>
      <c r="M69" s="5">
        <v>252.15432034459999</v>
      </c>
      <c r="N69" s="5">
        <v>256.09502223139998</v>
      </c>
      <c r="O69" s="5">
        <v>260.08549161560001</v>
      </c>
      <c r="P69" s="5">
        <v>263.8907610279</v>
      </c>
      <c r="Q69" s="5">
        <v>244.65429248340001</v>
      </c>
      <c r="R69" s="5">
        <v>593.72849601509995</v>
      </c>
      <c r="S69" s="5">
        <v>1004.2659003947</v>
      </c>
      <c r="T69" s="5">
        <v>1471.0534936484</v>
      </c>
      <c r="U69" s="5">
        <v>1478.8280600390999</v>
      </c>
      <c r="V69" s="5">
        <v>1487.7509600152</v>
      </c>
      <c r="W69" s="5">
        <v>1491.6486327425998</v>
      </c>
      <c r="X69" s="5">
        <v>2544.6159280976999</v>
      </c>
    </row>
    <row r="70" spans="1:24">
      <c r="A70" s="6" t="s">
        <v>147</v>
      </c>
      <c r="B70" s="76" t="s">
        <v>119</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147</v>
      </c>
      <c r="B71" s="76" t="s">
        <v>120</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2053.3776428000001</v>
      </c>
      <c r="P71" s="5">
        <v>1827.1776427999998</v>
      </c>
      <c r="Q71" s="5">
        <v>1827.1776427999998</v>
      </c>
      <c r="R71" s="5">
        <v>1936.8387672199999</v>
      </c>
      <c r="S71" s="5">
        <v>1747.4386113999999</v>
      </c>
      <c r="T71" s="5">
        <v>2882.9578531000006</v>
      </c>
      <c r="U71" s="5">
        <v>2723.9578531000002</v>
      </c>
      <c r="V71" s="5">
        <v>2574.3370652900003</v>
      </c>
      <c r="W71" s="5">
        <v>2805.1639797200005</v>
      </c>
      <c r="X71" s="5">
        <v>2805.1639797200005</v>
      </c>
    </row>
    <row r="72" spans="1:24">
      <c r="A72" s="6" t="s">
        <v>147</v>
      </c>
      <c r="B72" s="76" t="s">
        <v>121</v>
      </c>
      <c r="C72" s="5">
        <v>378</v>
      </c>
      <c r="D72" s="5">
        <v>378</v>
      </c>
      <c r="E72" s="5">
        <v>378</v>
      </c>
      <c r="F72" s="5">
        <v>378</v>
      </c>
      <c r="G72" s="5">
        <v>378</v>
      </c>
      <c r="H72" s="5">
        <v>378</v>
      </c>
      <c r="I72" s="5">
        <v>378</v>
      </c>
      <c r="J72" s="5">
        <v>378</v>
      </c>
      <c r="K72" s="5">
        <v>378</v>
      </c>
      <c r="L72" s="5">
        <v>378</v>
      </c>
      <c r="M72" s="5">
        <v>630.44509757000003</v>
      </c>
      <c r="N72" s="5">
        <v>630.44509757000003</v>
      </c>
      <c r="O72" s="5">
        <v>1884.1291938200002</v>
      </c>
      <c r="P72" s="5">
        <v>1957.2940029599999</v>
      </c>
      <c r="Q72" s="5">
        <v>1957.2940029599999</v>
      </c>
      <c r="R72" s="5">
        <v>2327.5823571999999</v>
      </c>
      <c r="S72" s="5">
        <v>2327.5823571999999</v>
      </c>
      <c r="T72" s="5">
        <v>2327.5823571999999</v>
      </c>
      <c r="U72" s="5">
        <v>2327.5823571999999</v>
      </c>
      <c r="V72" s="5">
        <v>2327.5823571999999</v>
      </c>
      <c r="W72" s="5">
        <v>2327.5823571999999</v>
      </c>
      <c r="X72" s="5">
        <v>2327.5823571999999</v>
      </c>
    </row>
    <row r="73" spans="1:24">
      <c r="A73" s="6" t="s">
        <v>147</v>
      </c>
      <c r="B73" s="77" t="s">
        <v>122</v>
      </c>
      <c r="C73" s="5">
        <v>1342.158934894775</v>
      </c>
      <c r="D73" s="5">
        <v>1384.0843446162821</v>
      </c>
      <c r="E73" s="5">
        <v>1403.1451646004409</v>
      </c>
      <c r="F73" s="5">
        <v>1409.3368975839892</v>
      </c>
      <c r="G73" s="5">
        <v>1414.9248353978769</v>
      </c>
      <c r="H73" s="5">
        <v>1420.4186230161201</v>
      </c>
      <c r="I73" s="5">
        <v>1425.932013056791</v>
      </c>
      <c r="J73" s="5">
        <v>1431.5211642539728</v>
      </c>
      <c r="K73" s="5">
        <v>1441.0022071029391</v>
      </c>
      <c r="L73" s="5">
        <v>1447.5714166362641</v>
      </c>
      <c r="M73" s="5">
        <v>1453.3798245057819</v>
      </c>
      <c r="N73" s="5">
        <v>1461.8402985831269</v>
      </c>
      <c r="O73" s="5">
        <v>1480.2039929558168</v>
      </c>
      <c r="P73" s="5">
        <v>1504.1571543555599</v>
      </c>
      <c r="Q73" s="5">
        <v>1539.983297338787</v>
      </c>
      <c r="R73" s="5">
        <v>1645.4403531405289</v>
      </c>
      <c r="S73" s="5">
        <v>1688.5230396176321</v>
      </c>
      <c r="T73" s="5">
        <v>1733.695127842537</v>
      </c>
      <c r="U73" s="5">
        <v>1767.5065468538899</v>
      </c>
      <c r="V73" s="5">
        <v>1799.290164562934</v>
      </c>
      <c r="W73" s="5">
        <v>1874.031400142766</v>
      </c>
      <c r="X73" s="5">
        <v>1959.0677547867592</v>
      </c>
    </row>
    <row r="74" spans="1:24">
      <c r="A74" s="99" t="s">
        <v>138</v>
      </c>
      <c r="B74" s="99"/>
      <c r="C74" s="17">
        <v>7254.1647662146861</v>
      </c>
      <c r="D74" s="17">
        <v>7295.2468220266346</v>
      </c>
      <c r="E74" s="17">
        <v>7073.5766086866952</v>
      </c>
      <c r="F74" s="17">
        <v>6899.1774550300179</v>
      </c>
      <c r="G74" s="17">
        <v>6904.4023455083661</v>
      </c>
      <c r="H74" s="17">
        <v>6909.6749487077595</v>
      </c>
      <c r="I74" s="17">
        <v>6915.222388865016</v>
      </c>
      <c r="J74" s="17">
        <v>6921.4932958270147</v>
      </c>
      <c r="K74" s="17">
        <v>6932.1591040495159</v>
      </c>
      <c r="L74" s="17">
        <v>6858.5382616339748</v>
      </c>
      <c r="M74" s="17">
        <v>6659.7978998513227</v>
      </c>
      <c r="N74" s="17">
        <v>6669.4180251425851</v>
      </c>
      <c r="O74" s="17">
        <v>7760.5260395597643</v>
      </c>
      <c r="P74" s="17">
        <v>7635.4055996304614</v>
      </c>
      <c r="Q74" s="17">
        <v>7655.8867408133046</v>
      </c>
      <c r="R74" s="17">
        <v>7719.4162528215002</v>
      </c>
      <c r="S74" s="17">
        <v>7989.3192947554371</v>
      </c>
      <c r="T74" s="17">
        <v>9115.0222244185752</v>
      </c>
      <c r="U74" s="17">
        <v>9006.1302276071601</v>
      </c>
      <c r="V74" s="17">
        <v>8906.9980086137275</v>
      </c>
      <c r="W74" s="17">
        <v>9219.9814118533195</v>
      </c>
      <c r="X74" s="17">
        <v>10361.411827203225</v>
      </c>
    </row>
    <row r="75" spans="1:24">
      <c r="A75" s="6" t="s">
        <v>147</v>
      </c>
      <c r="B75" s="77" t="s">
        <v>124</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99" t="s">
        <v>144</v>
      </c>
      <c r="B76" s="99"/>
      <c r="C76" s="17">
        <v>7287.1547662146859</v>
      </c>
      <c r="D76" s="17">
        <v>7332.2827437591986</v>
      </c>
      <c r="E76" s="17">
        <v>7114.9468508488681</v>
      </c>
      <c r="F76" s="17">
        <v>6944.7016829971099</v>
      </c>
      <c r="G76" s="17">
        <v>6954.1283509092973</v>
      </c>
      <c r="H76" s="17">
        <v>6963.4999923790028</v>
      </c>
      <c r="I76" s="17">
        <v>6973.3481370003492</v>
      </c>
      <c r="J76" s="17">
        <v>6983.3081310006091</v>
      </c>
      <c r="K76" s="17">
        <v>6998.3356211642331</v>
      </c>
      <c r="L76" s="17">
        <v>6929.3509285374239</v>
      </c>
      <c r="M76" s="17">
        <v>6735.1223131927245</v>
      </c>
      <c r="N76" s="17">
        <v>6749.6255662508802</v>
      </c>
      <c r="O76" s="17">
        <v>7845.1210592873513</v>
      </c>
      <c r="P76" s="17">
        <v>7723.4567645214911</v>
      </c>
      <c r="Q76" s="17">
        <v>7748.7471247454841</v>
      </c>
      <c r="R76" s="17">
        <v>7816.5283866570126</v>
      </c>
      <c r="S76" s="17">
        <v>8091.7180496249612</v>
      </c>
      <c r="T76" s="17">
        <v>9222.7565275041543</v>
      </c>
      <c r="U76" s="17">
        <v>9118.1889181006482</v>
      </c>
      <c r="V76" s="17">
        <v>9023.6391877371534</v>
      </c>
      <c r="W76" s="17">
        <v>9341.3037734521622</v>
      </c>
      <c r="X76" s="17">
        <v>10488.664312522049</v>
      </c>
    </row>
    <row r="78" spans="1:24">
      <c r="A78" s="4" t="s">
        <v>141</v>
      </c>
      <c r="B78" s="4" t="s">
        <v>142</v>
      </c>
      <c r="C78" s="4" t="s">
        <v>143</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148</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148</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148</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148</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148</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2653.0999999800001</v>
      </c>
      <c r="L83" s="5">
        <v>2653.0999999800001</v>
      </c>
      <c r="M83" s="5">
        <v>2653.0999999800001</v>
      </c>
      <c r="N83" s="5">
        <v>2653.0999999800001</v>
      </c>
      <c r="O83" s="5">
        <v>2653.0999999800001</v>
      </c>
      <c r="P83" s="5">
        <v>2653.0999999800001</v>
      </c>
      <c r="Q83" s="5">
        <v>2653.0999999800001</v>
      </c>
      <c r="R83" s="5">
        <v>2653.0999999800001</v>
      </c>
      <c r="S83" s="5">
        <v>2653.0999999800001</v>
      </c>
      <c r="T83" s="5">
        <v>2653.0999999800001</v>
      </c>
      <c r="U83" s="5">
        <v>2653.0999999800001</v>
      </c>
      <c r="V83" s="5">
        <v>2653.0999999800001</v>
      </c>
      <c r="W83" s="5">
        <v>2653.0999999800001</v>
      </c>
      <c r="X83" s="5">
        <v>2653.0999999800001</v>
      </c>
    </row>
    <row r="84" spans="1:24">
      <c r="A84" s="6" t="s">
        <v>148</v>
      </c>
      <c r="B84" s="76" t="s">
        <v>118</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33.834109702500001</v>
      </c>
      <c r="T84" s="5">
        <v>35.664781790100001</v>
      </c>
      <c r="U84" s="5">
        <v>37.696676789899996</v>
      </c>
      <c r="V84" s="5">
        <v>39.915113406700002</v>
      </c>
      <c r="W84" s="5">
        <v>132.05066111490001</v>
      </c>
      <c r="X84" s="5">
        <v>132.91439353570001</v>
      </c>
    </row>
    <row r="85" spans="1:24">
      <c r="A85" s="6" t="s">
        <v>148</v>
      </c>
      <c r="B85" s="76" t="s">
        <v>119</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148</v>
      </c>
      <c r="B86" s="76" t="s">
        <v>120</v>
      </c>
      <c r="C86" s="5">
        <v>572.95000000000005</v>
      </c>
      <c r="D86" s="5">
        <v>572.95000000000005</v>
      </c>
      <c r="E86" s="5">
        <v>572.95000000000005</v>
      </c>
      <c r="F86" s="5">
        <v>572.95000000000005</v>
      </c>
      <c r="G86" s="5">
        <v>572.95000000000005</v>
      </c>
      <c r="H86" s="5">
        <v>572.95000000000005</v>
      </c>
      <c r="I86" s="5">
        <v>572.95000000000005</v>
      </c>
      <c r="J86" s="5">
        <v>616.17415390999997</v>
      </c>
      <c r="K86" s="5">
        <v>616.17415390999997</v>
      </c>
      <c r="L86" s="5">
        <v>616.17415390999997</v>
      </c>
      <c r="M86" s="5">
        <v>616.17415390999997</v>
      </c>
      <c r="N86" s="5">
        <v>616.17415390999997</v>
      </c>
      <c r="O86" s="5">
        <v>1472.95</v>
      </c>
      <c r="P86" s="5">
        <v>1472.95</v>
      </c>
      <c r="Q86" s="5">
        <v>1472.95</v>
      </c>
      <c r="R86" s="5">
        <v>2239.5656184700001</v>
      </c>
      <c r="S86" s="5">
        <v>2303.0740711100002</v>
      </c>
      <c r="T86" s="5">
        <v>2991.5737982800001</v>
      </c>
      <c r="U86" s="5">
        <v>2991.5737982800001</v>
      </c>
      <c r="V86" s="5">
        <v>2991.5737982800001</v>
      </c>
      <c r="W86" s="5">
        <v>2991.5737982800001</v>
      </c>
      <c r="X86" s="5">
        <v>2991.5737982800001</v>
      </c>
    </row>
    <row r="87" spans="1:24">
      <c r="A87" s="6" t="s">
        <v>148</v>
      </c>
      <c r="B87" s="76" t="s">
        <v>121</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148</v>
      </c>
      <c r="B88" s="77" t="s">
        <v>122</v>
      </c>
      <c r="C88" s="5">
        <v>180.42278312363396</v>
      </c>
      <c r="D88" s="5">
        <v>187.598992911279</v>
      </c>
      <c r="E88" s="5">
        <v>195.05356320007192</v>
      </c>
      <c r="F88" s="5">
        <v>197.3228581401722</v>
      </c>
      <c r="G88" s="5">
        <v>198.2143223419252</v>
      </c>
      <c r="H88" s="5">
        <v>198.11658165016968</v>
      </c>
      <c r="I88" s="5">
        <v>197.82078588430986</v>
      </c>
      <c r="J88" s="5">
        <v>197.5031089456173</v>
      </c>
      <c r="K88" s="5">
        <v>199.77177102863129</v>
      </c>
      <c r="L88" s="5">
        <v>199.98686783587229</v>
      </c>
      <c r="M88" s="5">
        <v>199.64670572302171</v>
      </c>
      <c r="N88" s="5">
        <v>200.03351341705371</v>
      </c>
      <c r="O88" s="5">
        <v>204.84307684589211</v>
      </c>
      <c r="P88" s="5">
        <v>212.56186989947722</v>
      </c>
      <c r="Q88" s="5">
        <v>231.74634390679753</v>
      </c>
      <c r="R88" s="5">
        <v>264.4711834667641</v>
      </c>
      <c r="S88" s="5">
        <v>274.58285255961181</v>
      </c>
      <c r="T88" s="5">
        <v>285.0685661836751</v>
      </c>
      <c r="U88" s="5">
        <v>291.44635012687723</v>
      </c>
      <c r="V88" s="5">
        <v>296.81130937581645</v>
      </c>
      <c r="W88" s="5">
        <v>312.52621768356573</v>
      </c>
      <c r="X88" s="5">
        <v>327.91402726293643</v>
      </c>
    </row>
    <row r="89" spans="1:24">
      <c r="A89" s="99" t="s">
        <v>138</v>
      </c>
      <c r="B89" s="99"/>
      <c r="C89" s="17">
        <v>3203.9443533131016</v>
      </c>
      <c r="D89" s="17">
        <v>3212.6825845115404</v>
      </c>
      <c r="E89" s="17">
        <v>3221.9422359284581</v>
      </c>
      <c r="F89" s="17">
        <v>3225.9738358735508</v>
      </c>
      <c r="G89" s="17">
        <v>3230.1841016294038</v>
      </c>
      <c r="H89" s="17">
        <v>3232.727215761397</v>
      </c>
      <c r="I89" s="17">
        <v>3234.508520397917</v>
      </c>
      <c r="J89" s="17">
        <v>3279.7016559557246</v>
      </c>
      <c r="K89" s="17">
        <v>3674.190944318525</v>
      </c>
      <c r="L89" s="17">
        <v>3681.3933501863103</v>
      </c>
      <c r="M89" s="17">
        <v>3681.0162200591958</v>
      </c>
      <c r="N89" s="17">
        <v>3682.383425545474</v>
      </c>
      <c r="O89" s="17">
        <v>4546.802567428771</v>
      </c>
      <c r="P89" s="17">
        <v>4556.3496267137298</v>
      </c>
      <c r="Q89" s="17">
        <v>4580.8175774178371</v>
      </c>
      <c r="R89" s="17">
        <v>5387.1735482252279</v>
      </c>
      <c r="S89" s="17">
        <v>5473.4678877719716</v>
      </c>
      <c r="T89" s="17">
        <v>6176.3112775654217</v>
      </c>
      <c r="U89" s="17">
        <v>6186.961960445994</v>
      </c>
      <c r="V89" s="17">
        <v>6196.9765890370918</v>
      </c>
      <c r="W89" s="17">
        <v>6185.7102217963557</v>
      </c>
      <c r="X89" s="17">
        <v>6202.6924010634275</v>
      </c>
    </row>
    <row r="90" spans="1:24">
      <c r="A90" s="6" t="s">
        <v>148</v>
      </c>
      <c r="B90" s="77" t="s">
        <v>124</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99" t="s">
        <v>144</v>
      </c>
      <c r="B91" s="99"/>
      <c r="C91" s="17">
        <v>3233.4543533131018</v>
      </c>
      <c r="D91" s="17">
        <v>3242.2165922273016</v>
      </c>
      <c r="E91" s="17">
        <v>3251.7357632368817</v>
      </c>
      <c r="F91" s="17">
        <v>3255.9448601485183</v>
      </c>
      <c r="G91" s="17">
        <v>3260.2663817501334</v>
      </c>
      <c r="H91" s="17">
        <v>3262.8986502730359</v>
      </c>
      <c r="I91" s="17">
        <v>3264.8733559881871</v>
      </c>
      <c r="J91" s="17">
        <v>3309.5270867465897</v>
      </c>
      <c r="K91" s="17">
        <v>3704.7013363231308</v>
      </c>
      <c r="L91" s="17">
        <v>3712.521980596538</v>
      </c>
      <c r="M91" s="17">
        <v>3712.2864582962056</v>
      </c>
      <c r="N91" s="17">
        <v>3713.8077700033123</v>
      </c>
      <c r="O91" s="17">
        <v>4578.3224385494259</v>
      </c>
      <c r="P91" s="17">
        <v>4588.0241417186789</v>
      </c>
      <c r="Q91" s="17">
        <v>4612.6521910344454</v>
      </c>
      <c r="R91" s="17">
        <v>5418.9271978419365</v>
      </c>
      <c r="S91" s="17">
        <v>5505.4064292169123</v>
      </c>
      <c r="T91" s="17">
        <v>6208.4880731268677</v>
      </c>
      <c r="U91" s="17">
        <v>6219.3349358676714</v>
      </c>
      <c r="V91" s="17">
        <v>6229.5828418897918</v>
      </c>
      <c r="W91" s="17">
        <v>6218.4486494783841</v>
      </c>
      <c r="X91" s="17">
        <v>6235.7252295558364</v>
      </c>
    </row>
  </sheetData>
  <mergeCells count="12">
    <mergeCell ref="A91:B91"/>
    <mergeCell ref="A59:B59"/>
    <mergeCell ref="A61:B61"/>
    <mergeCell ref="A74:B74"/>
    <mergeCell ref="A76:B76"/>
    <mergeCell ref="A89:B89"/>
    <mergeCell ref="A46:B46"/>
    <mergeCell ref="A14:B14"/>
    <mergeCell ref="A31:B31"/>
    <mergeCell ref="A16:B16"/>
    <mergeCell ref="A29:B29"/>
    <mergeCell ref="A44:B44"/>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278</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113</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145</v>
      </c>
      <c r="B5" s="6" t="s">
        <v>113</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146</v>
      </c>
      <c r="B6" s="6" t="s">
        <v>114</v>
      </c>
      <c r="C6" s="5">
        <v>4820</v>
      </c>
      <c r="D6" s="5">
        <v>4820</v>
      </c>
      <c r="E6" s="5">
        <v>4820</v>
      </c>
      <c r="F6" s="5">
        <v>4820</v>
      </c>
      <c r="G6" s="5">
        <v>4820</v>
      </c>
      <c r="H6" s="5">
        <v>4820</v>
      </c>
      <c r="I6" s="5">
        <v>4820</v>
      </c>
      <c r="J6" s="5">
        <v>4820</v>
      </c>
      <c r="K6" s="5">
        <v>4470</v>
      </c>
      <c r="L6" s="5">
        <v>4120</v>
      </c>
      <c r="M6" s="5">
        <v>3745</v>
      </c>
      <c r="N6" s="5">
        <v>3370</v>
      </c>
      <c r="O6" s="5">
        <v>3370</v>
      </c>
      <c r="P6" s="5">
        <v>3370</v>
      </c>
      <c r="Q6" s="5">
        <v>3370</v>
      </c>
      <c r="R6" s="5">
        <v>3370</v>
      </c>
      <c r="S6" s="5">
        <v>3370</v>
      </c>
      <c r="T6" s="5">
        <v>3370</v>
      </c>
      <c r="U6" s="5">
        <v>3370</v>
      </c>
      <c r="V6" s="5">
        <v>3370</v>
      </c>
      <c r="W6" s="5">
        <v>3370</v>
      </c>
    </row>
    <row r="7" spans="1:23">
      <c r="A7" s="6" t="s">
        <v>147</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148</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77</v>
      </c>
      <c r="B9" s="15" t="s">
        <v>138</v>
      </c>
      <c r="C9" s="17">
        <v>23156</v>
      </c>
      <c r="D9" s="17">
        <v>22681</v>
      </c>
      <c r="E9" s="17">
        <v>21206</v>
      </c>
      <c r="F9" s="17">
        <v>21206</v>
      </c>
      <c r="G9" s="17">
        <v>21206</v>
      </c>
      <c r="H9" s="17">
        <v>21206</v>
      </c>
      <c r="I9" s="17">
        <v>21206</v>
      </c>
      <c r="J9" s="17">
        <v>20506</v>
      </c>
      <c r="K9" s="17">
        <v>18836</v>
      </c>
      <c r="L9" s="17">
        <v>18486</v>
      </c>
      <c r="M9" s="17">
        <v>18111</v>
      </c>
      <c r="N9" s="17">
        <v>14856</v>
      </c>
      <c r="O9" s="17">
        <v>14856</v>
      </c>
      <c r="P9" s="17">
        <v>14856</v>
      </c>
      <c r="Q9" s="17">
        <v>10436</v>
      </c>
      <c r="R9" s="17">
        <v>9736</v>
      </c>
      <c r="S9" s="17">
        <v>8586</v>
      </c>
      <c r="T9" s="17">
        <v>8586</v>
      </c>
      <c r="U9" s="17">
        <v>8586</v>
      </c>
      <c r="V9" s="17">
        <v>8586</v>
      </c>
      <c r="W9" s="17">
        <v>8586</v>
      </c>
    </row>
    <row r="11" spans="1:23">
      <c r="A11" s="8" t="s">
        <v>149</v>
      </c>
    </row>
    <row r="12" spans="1:23">
      <c r="A12" s="4" t="s">
        <v>141</v>
      </c>
      <c r="B12" s="4" t="s">
        <v>142</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128</v>
      </c>
      <c r="B13" s="6" t="s">
        <v>113</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145</v>
      </c>
      <c r="B14" s="6" t="s">
        <v>113</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146</v>
      </c>
      <c r="B15" s="6" t="s">
        <v>114</v>
      </c>
      <c r="C15" s="5">
        <v>0</v>
      </c>
      <c r="D15" s="5">
        <v>0</v>
      </c>
      <c r="E15" s="5">
        <v>0</v>
      </c>
      <c r="F15" s="5">
        <v>0</v>
      </c>
      <c r="G15" s="5">
        <v>0</v>
      </c>
      <c r="H15" s="5">
        <v>0</v>
      </c>
      <c r="I15" s="5">
        <v>0</v>
      </c>
      <c r="J15" s="5">
        <v>0</v>
      </c>
      <c r="K15" s="5">
        <v>350</v>
      </c>
      <c r="L15" s="5">
        <v>700</v>
      </c>
      <c r="M15" s="5">
        <v>1075</v>
      </c>
      <c r="N15" s="5">
        <v>1450</v>
      </c>
      <c r="O15" s="5">
        <v>1450</v>
      </c>
      <c r="P15" s="5">
        <v>1450</v>
      </c>
      <c r="Q15" s="5">
        <v>1450</v>
      </c>
      <c r="R15" s="5">
        <v>1450</v>
      </c>
      <c r="S15" s="5">
        <v>1450</v>
      </c>
      <c r="T15" s="5">
        <v>1450</v>
      </c>
      <c r="U15" s="5">
        <v>1450</v>
      </c>
      <c r="V15" s="5">
        <v>1450</v>
      </c>
      <c r="W15" s="5">
        <v>1450</v>
      </c>
    </row>
    <row r="16" spans="1:23">
      <c r="A16" s="6" t="s">
        <v>147</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148</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77</v>
      </c>
      <c r="B18" s="15" t="s">
        <v>138</v>
      </c>
      <c r="C18" s="17">
        <v>0</v>
      </c>
      <c r="D18" s="17">
        <v>475</v>
      </c>
      <c r="E18" s="17">
        <v>1950</v>
      </c>
      <c r="F18" s="17">
        <v>1950</v>
      </c>
      <c r="G18" s="17">
        <v>1950</v>
      </c>
      <c r="H18" s="17">
        <v>1950</v>
      </c>
      <c r="I18" s="17">
        <v>1950</v>
      </c>
      <c r="J18" s="17">
        <v>2650</v>
      </c>
      <c r="K18" s="17">
        <v>4320</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279</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113</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145</v>
      </c>
      <c r="B5" s="6" t="s">
        <v>113</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146</v>
      </c>
      <c r="B6" s="6" t="s">
        <v>114</v>
      </c>
      <c r="C6" s="5">
        <v>4820</v>
      </c>
      <c r="D6" s="5">
        <v>4820</v>
      </c>
      <c r="E6" s="5">
        <v>4820</v>
      </c>
      <c r="F6" s="5">
        <v>4820</v>
      </c>
      <c r="G6" s="5">
        <v>4820</v>
      </c>
      <c r="H6" s="5">
        <v>4820</v>
      </c>
      <c r="I6" s="5">
        <v>4820</v>
      </c>
      <c r="J6" s="5">
        <v>4820</v>
      </c>
      <c r="K6" s="5">
        <v>4470.0000000099999</v>
      </c>
      <c r="L6" s="5">
        <v>4120</v>
      </c>
      <c r="M6" s="5">
        <v>3745</v>
      </c>
      <c r="N6" s="5">
        <v>3370</v>
      </c>
      <c r="O6" s="5">
        <v>3370</v>
      </c>
      <c r="P6" s="5">
        <v>3370</v>
      </c>
      <c r="Q6" s="5">
        <v>3370</v>
      </c>
      <c r="R6" s="5">
        <v>3370</v>
      </c>
      <c r="S6" s="5">
        <v>3370</v>
      </c>
      <c r="T6" s="5">
        <v>3370</v>
      </c>
      <c r="U6" s="5">
        <v>3370</v>
      </c>
      <c r="V6" s="5">
        <v>3370</v>
      </c>
      <c r="W6" s="5">
        <v>3370</v>
      </c>
    </row>
    <row r="7" spans="1:23">
      <c r="A7" s="6" t="s">
        <v>147</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148</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77</v>
      </c>
      <c r="B9" s="84" t="s">
        <v>138</v>
      </c>
      <c r="C9" s="17">
        <v>23156</v>
      </c>
      <c r="D9" s="17">
        <v>22681</v>
      </c>
      <c r="E9" s="17">
        <v>21206</v>
      </c>
      <c r="F9" s="17">
        <v>21206</v>
      </c>
      <c r="G9" s="17">
        <v>21206</v>
      </c>
      <c r="H9" s="17">
        <v>21206</v>
      </c>
      <c r="I9" s="17">
        <v>21206</v>
      </c>
      <c r="J9" s="17">
        <v>20506</v>
      </c>
      <c r="K9" s="17">
        <v>18836.000000010001</v>
      </c>
      <c r="L9" s="17">
        <v>18486</v>
      </c>
      <c r="M9" s="17">
        <v>18111</v>
      </c>
      <c r="N9" s="17">
        <v>14856</v>
      </c>
      <c r="O9" s="17">
        <v>14856</v>
      </c>
      <c r="P9" s="17">
        <v>14856</v>
      </c>
      <c r="Q9" s="17">
        <v>10436</v>
      </c>
      <c r="R9" s="17">
        <v>9736</v>
      </c>
      <c r="S9" s="17">
        <v>8586</v>
      </c>
      <c r="T9" s="17">
        <v>8586</v>
      </c>
      <c r="U9" s="17">
        <v>8586</v>
      </c>
      <c r="V9" s="17">
        <v>8586</v>
      </c>
      <c r="W9" s="17">
        <v>8586</v>
      </c>
    </row>
    <row r="11" spans="1:23">
      <c r="A11" s="8" t="s">
        <v>149</v>
      </c>
    </row>
    <row r="12" spans="1:23">
      <c r="A12" s="4" t="s">
        <v>141</v>
      </c>
      <c r="B12" s="4" t="s">
        <v>142</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128</v>
      </c>
      <c r="B13" s="6" t="s">
        <v>113</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145</v>
      </c>
      <c r="B14" s="6" t="s">
        <v>113</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146</v>
      </c>
      <c r="B15" s="6" t="s">
        <v>114</v>
      </c>
      <c r="C15" s="5">
        <v>0</v>
      </c>
      <c r="D15" s="5">
        <v>0</v>
      </c>
      <c r="E15" s="5">
        <v>0</v>
      </c>
      <c r="F15" s="5">
        <v>0</v>
      </c>
      <c r="G15" s="5">
        <v>0</v>
      </c>
      <c r="H15" s="5">
        <v>0</v>
      </c>
      <c r="I15" s="5">
        <v>0</v>
      </c>
      <c r="J15" s="5">
        <v>0</v>
      </c>
      <c r="K15" s="5">
        <v>349.99999999000011</v>
      </c>
      <c r="L15" s="5">
        <v>700</v>
      </c>
      <c r="M15" s="5">
        <v>1075</v>
      </c>
      <c r="N15" s="5">
        <v>1450</v>
      </c>
      <c r="O15" s="5">
        <v>1450</v>
      </c>
      <c r="P15" s="5">
        <v>1450</v>
      </c>
      <c r="Q15" s="5">
        <v>1450</v>
      </c>
      <c r="R15" s="5">
        <v>1450</v>
      </c>
      <c r="S15" s="5">
        <v>1450</v>
      </c>
      <c r="T15" s="5">
        <v>1450</v>
      </c>
      <c r="U15" s="5">
        <v>1450</v>
      </c>
      <c r="V15" s="5">
        <v>1450</v>
      </c>
      <c r="W15" s="5">
        <v>1450</v>
      </c>
    </row>
    <row r="16" spans="1:23">
      <c r="A16" s="6" t="s">
        <v>147</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148</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77</v>
      </c>
      <c r="B18" s="84" t="s">
        <v>138</v>
      </c>
      <c r="C18" s="17">
        <v>0</v>
      </c>
      <c r="D18" s="17">
        <v>475</v>
      </c>
      <c r="E18" s="17">
        <v>1950</v>
      </c>
      <c r="F18" s="17">
        <v>1950</v>
      </c>
      <c r="G18" s="17">
        <v>1950</v>
      </c>
      <c r="H18" s="17">
        <v>1950</v>
      </c>
      <c r="I18" s="17">
        <v>1950</v>
      </c>
      <c r="J18" s="17">
        <v>2650</v>
      </c>
      <c r="K18" s="17">
        <v>4319.9999999900001</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5"/>
  <cols>
    <col min="1" max="1" width="9" style="2"/>
    <col min="2" max="2" width="21.58203125" style="2" customWidth="1"/>
    <col min="3" max="3" width="16.16406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1640625" style="2" customWidth="1"/>
    <col min="25" max="16384" width="9" style="2"/>
  </cols>
  <sheetData>
    <row r="1" spans="1:27" s="13" customFormat="1" ht="23.25" customHeight="1">
      <c r="A1" s="11" t="s">
        <v>280</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97441.08009926416</v>
      </c>
      <c r="D4" s="5">
        <v>94965.320393620626</v>
      </c>
      <c r="E4" s="5">
        <v>95637.415847325989</v>
      </c>
      <c r="F4" s="5">
        <v>92608.639673203899</v>
      </c>
      <c r="G4" s="5">
        <v>90330.368098566338</v>
      </c>
      <c r="H4" s="5">
        <v>86449.473244186229</v>
      </c>
      <c r="I4" s="5">
        <v>88659.340627971935</v>
      </c>
      <c r="J4" s="5">
        <v>79602.018265434977</v>
      </c>
      <c r="K4" s="5">
        <v>78730.439443114068</v>
      </c>
      <c r="L4" s="5">
        <v>85052.619174436069</v>
      </c>
      <c r="M4" s="5">
        <v>82845.383096316509</v>
      </c>
      <c r="N4" s="5">
        <v>68858.618157504359</v>
      </c>
      <c r="O4" s="5">
        <v>69724.475021807913</v>
      </c>
      <c r="P4" s="5">
        <v>70036.991988592374</v>
      </c>
      <c r="Q4" s="5">
        <v>47523.52980578487</v>
      </c>
      <c r="R4" s="5">
        <v>44112.254126727181</v>
      </c>
      <c r="S4" s="5">
        <v>37882.109053541681</v>
      </c>
      <c r="T4" s="5">
        <v>38083.519957922057</v>
      </c>
      <c r="U4" s="5">
        <v>38097.703796608825</v>
      </c>
      <c r="V4" s="5">
        <v>38111.032075125862</v>
      </c>
      <c r="W4" s="5">
        <v>38136.728796497307</v>
      </c>
      <c r="AA4" s="83"/>
    </row>
    <row r="5" spans="1:27">
      <c r="A5" s="6" t="s">
        <v>77</v>
      </c>
      <c r="B5" s="6" t="s">
        <v>114</v>
      </c>
      <c r="C5" s="5">
        <v>31943.088576287159</v>
      </c>
      <c r="D5" s="5">
        <v>33240.599873651969</v>
      </c>
      <c r="E5" s="5">
        <v>33115.022275438394</v>
      </c>
      <c r="F5" s="5">
        <v>32311.214359869038</v>
      </c>
      <c r="G5" s="5">
        <v>31549.757134637253</v>
      </c>
      <c r="H5" s="5">
        <v>29907.525882199119</v>
      </c>
      <c r="I5" s="5">
        <v>31530.758471633293</v>
      </c>
      <c r="J5" s="5">
        <v>28975.894809753692</v>
      </c>
      <c r="K5" s="5">
        <v>28274.999505612461</v>
      </c>
      <c r="L5" s="5">
        <v>26479.84243031764</v>
      </c>
      <c r="M5" s="5">
        <v>22680.620319732203</v>
      </c>
      <c r="N5" s="5">
        <v>22150.733820818041</v>
      </c>
      <c r="O5" s="5">
        <v>21556.981379015167</v>
      </c>
      <c r="P5" s="5">
        <v>20422.43521869637</v>
      </c>
      <c r="Q5" s="5">
        <v>20369.187912641122</v>
      </c>
      <c r="R5" s="5">
        <v>20471.451896590559</v>
      </c>
      <c r="S5" s="5">
        <v>21969.008947866983</v>
      </c>
      <c r="T5" s="5">
        <v>20940.830201792291</v>
      </c>
      <c r="U5" s="5">
        <v>22169.122933726252</v>
      </c>
      <c r="V5" s="5">
        <v>22753.978084365164</v>
      </c>
      <c r="W5" s="5">
        <v>20820.599239919233</v>
      </c>
      <c r="AA5" s="83"/>
    </row>
    <row r="6" spans="1:27">
      <c r="A6" s="6" t="s">
        <v>77</v>
      </c>
      <c r="B6" s="6" t="s">
        <v>115</v>
      </c>
      <c r="C6" s="5">
        <v>3143.0282842647412</v>
      </c>
      <c r="D6" s="5">
        <v>3138.9781824474203</v>
      </c>
      <c r="E6" s="5">
        <v>2998.1317557579528</v>
      </c>
      <c r="F6" s="5">
        <v>3030.4548996635485</v>
      </c>
      <c r="G6" s="5">
        <v>2849.5358758945058</v>
      </c>
      <c r="H6" s="5">
        <v>2792.7294226669064</v>
      </c>
      <c r="I6" s="5">
        <v>2932.7232064106006</v>
      </c>
      <c r="J6" s="5">
        <v>2955.4808103490732</v>
      </c>
      <c r="K6" s="5">
        <v>2876.1119541763137</v>
      </c>
      <c r="L6" s="5">
        <v>2849.980006087123</v>
      </c>
      <c r="M6" s="5">
        <v>2675.4925079713894</v>
      </c>
      <c r="N6" s="5">
        <v>10747.582644779584</v>
      </c>
      <c r="O6" s="5">
        <v>10469.622101761877</v>
      </c>
      <c r="P6" s="5">
        <v>9528.1597553933643</v>
      </c>
      <c r="Q6" s="5">
        <v>9127.6680543729581</v>
      </c>
      <c r="R6" s="5">
        <v>10160.592928734723</v>
      </c>
      <c r="S6" s="5">
        <v>12681.666075299223</v>
      </c>
      <c r="T6" s="5">
        <v>12766.883568052619</v>
      </c>
      <c r="U6" s="5">
        <v>10455.496467691006</v>
      </c>
      <c r="V6" s="5">
        <v>10369.749928437577</v>
      </c>
      <c r="W6" s="5">
        <v>10411.172850622137</v>
      </c>
      <c r="AA6" s="83"/>
    </row>
    <row r="7" spans="1:27">
      <c r="A7" s="6" t="s">
        <v>77</v>
      </c>
      <c r="B7" s="6" t="s">
        <v>116</v>
      </c>
      <c r="C7" s="5">
        <v>112.36636261138482</v>
      </c>
      <c r="D7" s="5">
        <v>96.766945459001207</v>
      </c>
      <c r="E7" s="5">
        <v>159.98087262837788</v>
      </c>
      <c r="F7" s="5">
        <v>192.11088653814633</v>
      </c>
      <c r="G7" s="5">
        <v>188.69051066182487</v>
      </c>
      <c r="H7" s="5">
        <v>143.94008979235102</v>
      </c>
      <c r="I7" s="5">
        <v>161.92227438546792</v>
      </c>
      <c r="J7" s="5">
        <v>199.93205391940717</v>
      </c>
      <c r="K7" s="5">
        <v>251.46900339954033</v>
      </c>
      <c r="L7" s="5">
        <v>229.96235698723322</v>
      </c>
      <c r="M7" s="5">
        <v>224.28068107339931</v>
      </c>
      <c r="N7" s="5">
        <v>6671.8124277906136</v>
      </c>
      <c r="O7" s="5">
        <v>6802.6307451825796</v>
      </c>
      <c r="P7" s="5">
        <v>6374.9710251282868</v>
      </c>
      <c r="Q7" s="5">
        <v>9927.4417935574638</v>
      </c>
      <c r="R7" s="5">
        <v>10992.814167247247</v>
      </c>
      <c r="S7" s="5">
        <v>21800.112766762704</v>
      </c>
      <c r="T7" s="5">
        <v>17868.054567946758</v>
      </c>
      <c r="U7" s="5">
        <v>21626.901189804317</v>
      </c>
      <c r="V7" s="5">
        <v>26167.886500416029</v>
      </c>
      <c r="W7" s="5">
        <v>24870.973468197964</v>
      </c>
      <c r="AA7" s="83"/>
    </row>
    <row r="8" spans="1:27">
      <c r="A8" s="6" t="s">
        <v>77</v>
      </c>
      <c r="B8" s="6" t="s">
        <v>117</v>
      </c>
      <c r="C8" s="5">
        <v>15998.527037169233</v>
      </c>
      <c r="D8" s="5">
        <v>13157.215856316354</v>
      </c>
      <c r="E8" s="5">
        <v>13037.51738904892</v>
      </c>
      <c r="F8" s="5">
        <v>16059.252106275813</v>
      </c>
      <c r="G8" s="5">
        <v>13726.026548693324</v>
      </c>
      <c r="H8" s="5">
        <v>15728.692491081358</v>
      </c>
      <c r="I8" s="5">
        <v>9126.70417495125</v>
      </c>
      <c r="J8" s="5">
        <v>17282.496171431427</v>
      </c>
      <c r="K8" s="5">
        <v>15627.196247664227</v>
      </c>
      <c r="L8" s="5">
        <v>11996.093421843198</v>
      </c>
      <c r="M8" s="5">
        <v>15138.97085247884</v>
      </c>
      <c r="N8" s="5">
        <v>12669.108948016898</v>
      </c>
      <c r="O8" s="5">
        <v>12294.753307623305</v>
      </c>
      <c r="P8" s="5">
        <v>14824.534986605486</v>
      </c>
      <c r="Q8" s="5">
        <v>13401.503632022845</v>
      </c>
      <c r="R8" s="5">
        <v>14617.645500293169</v>
      </c>
      <c r="S8" s="5">
        <v>8646.0768426220675</v>
      </c>
      <c r="T8" s="5">
        <v>16326.895128618973</v>
      </c>
      <c r="U8" s="5">
        <v>14902.19161567529</v>
      </c>
      <c r="V8" s="5">
        <v>11367.918156143322</v>
      </c>
      <c r="W8" s="5">
        <v>13923.045508550236</v>
      </c>
      <c r="AA8" s="83"/>
    </row>
    <row r="9" spans="1:27">
      <c r="A9" s="6" t="s">
        <v>77</v>
      </c>
      <c r="B9" s="6" t="s">
        <v>118</v>
      </c>
      <c r="C9" s="5">
        <v>176.12256334353944</v>
      </c>
      <c r="D9" s="5">
        <v>189.99267496851508</v>
      </c>
      <c r="E9" s="5">
        <v>170.20478227324043</v>
      </c>
      <c r="F9" s="5">
        <v>248.94985115219939</v>
      </c>
      <c r="G9" s="5">
        <v>463.57034760984567</v>
      </c>
      <c r="H9" s="5">
        <v>642.41427980599917</v>
      </c>
      <c r="I9" s="5">
        <v>932.92599596663615</v>
      </c>
      <c r="J9" s="5">
        <v>657.52984336007387</v>
      </c>
      <c r="K9" s="5">
        <v>873.9113538557524</v>
      </c>
      <c r="L9" s="5">
        <v>2731.1380651217751</v>
      </c>
      <c r="M9" s="5">
        <v>2039.9946619776101</v>
      </c>
      <c r="N9" s="5">
        <v>2369.5926138927362</v>
      </c>
      <c r="O9" s="5">
        <v>2774.4490890256261</v>
      </c>
      <c r="P9" s="5">
        <v>3550.8766518722859</v>
      </c>
      <c r="Q9" s="5">
        <v>8371.5684506867419</v>
      </c>
      <c r="R9" s="5">
        <v>8963.1023358005423</v>
      </c>
      <c r="S9" s="5">
        <v>8428.0139703989134</v>
      </c>
      <c r="T9" s="5">
        <v>8318.4296318632623</v>
      </c>
      <c r="U9" s="5">
        <v>8688.8185792019631</v>
      </c>
      <c r="V9" s="5">
        <v>8437.3210258839063</v>
      </c>
      <c r="W9" s="5">
        <v>9127.1434371851228</v>
      </c>
      <c r="AA9" s="83"/>
    </row>
    <row r="10" spans="1:27">
      <c r="A10" s="6" t="s">
        <v>77</v>
      </c>
      <c r="B10" s="6" t="s">
        <v>119</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77</v>
      </c>
      <c r="B11" s="6" t="s">
        <v>120</v>
      </c>
      <c r="C11" s="5">
        <v>29308.954411202089</v>
      </c>
      <c r="D11" s="5">
        <v>30389.277118411937</v>
      </c>
      <c r="E11" s="5">
        <v>30551.659797639164</v>
      </c>
      <c r="F11" s="5">
        <v>30836.06493178408</v>
      </c>
      <c r="G11" s="5">
        <v>35003.637456933015</v>
      </c>
      <c r="H11" s="5">
        <v>37065.602839388754</v>
      </c>
      <c r="I11" s="5">
        <v>36580.311406194312</v>
      </c>
      <c r="J11" s="5">
        <v>42642.250505795178</v>
      </c>
      <c r="K11" s="5">
        <v>44512.575369395883</v>
      </c>
      <c r="L11" s="5">
        <v>44043.985419613025</v>
      </c>
      <c r="M11" s="5">
        <v>46509.320583016663</v>
      </c>
      <c r="N11" s="5">
        <v>47276.40298203173</v>
      </c>
      <c r="O11" s="5">
        <v>45669.103053357794</v>
      </c>
      <c r="P11" s="5">
        <v>46513.945936749915</v>
      </c>
      <c r="Q11" s="5">
        <v>67558.278329082459</v>
      </c>
      <c r="R11" s="5">
        <v>68466.119910543421</v>
      </c>
      <c r="S11" s="5">
        <v>66573.499197997924</v>
      </c>
      <c r="T11" s="5">
        <v>69038.491982084175</v>
      </c>
      <c r="U11" s="5">
        <v>67856.823604608522</v>
      </c>
      <c r="V11" s="5">
        <v>67079.093758284856</v>
      </c>
      <c r="W11" s="5">
        <v>68294.641139380779</v>
      </c>
      <c r="AA11" s="83"/>
    </row>
    <row r="12" spans="1:27">
      <c r="A12" s="6" t="s">
        <v>77</v>
      </c>
      <c r="B12" s="6" t="s">
        <v>121</v>
      </c>
      <c r="C12" s="5">
        <v>12774.527528157601</v>
      </c>
      <c r="D12" s="5">
        <v>15384.05067371374</v>
      </c>
      <c r="E12" s="5">
        <v>14970.455899979323</v>
      </c>
      <c r="F12" s="5">
        <v>15059.338965723799</v>
      </c>
      <c r="G12" s="5">
        <v>15898.016860854941</v>
      </c>
      <c r="H12" s="5">
        <v>17814.441642547925</v>
      </c>
      <c r="I12" s="5">
        <v>21901.163766115085</v>
      </c>
      <c r="J12" s="5">
        <v>18944.215629908853</v>
      </c>
      <c r="K12" s="5">
        <v>21840.028036565323</v>
      </c>
      <c r="L12" s="5">
        <v>23289.483904261157</v>
      </c>
      <c r="M12" s="5">
        <v>24549.785985685936</v>
      </c>
      <c r="N12" s="5">
        <v>27076.35026743307</v>
      </c>
      <c r="O12" s="5">
        <v>30034.779796072489</v>
      </c>
      <c r="P12" s="5">
        <v>29829.481716670794</v>
      </c>
      <c r="Q12" s="5">
        <v>30978.381854414758</v>
      </c>
      <c r="R12" s="5">
        <v>31024.543693499181</v>
      </c>
      <c r="S12" s="5">
        <v>31118.999590236661</v>
      </c>
      <c r="T12" s="5">
        <v>27236.482000457607</v>
      </c>
      <c r="U12" s="5">
        <v>28814.398332974488</v>
      </c>
      <c r="V12" s="5">
        <v>29321.929481724375</v>
      </c>
      <c r="W12" s="5">
        <v>29942.103973856221</v>
      </c>
      <c r="AA12" s="83"/>
    </row>
    <row r="13" spans="1:27">
      <c r="A13" s="6" t="s">
        <v>77</v>
      </c>
      <c r="B13" s="6" t="s">
        <v>122</v>
      </c>
      <c r="C13" s="5">
        <v>15453.341244046798</v>
      </c>
      <c r="D13" s="5">
        <v>16385.437297491801</v>
      </c>
      <c r="E13" s="5">
        <v>17152.083341751801</v>
      </c>
      <c r="F13" s="5">
        <v>17654.0411058258</v>
      </c>
      <c r="G13" s="5">
        <v>18090.530539484302</v>
      </c>
      <c r="H13" s="5">
        <v>18517.818983951696</v>
      </c>
      <c r="I13" s="5">
        <v>18972.116722374103</v>
      </c>
      <c r="J13" s="5">
        <v>19452.2495750257</v>
      </c>
      <c r="K13" s="5">
        <v>19949.297006764802</v>
      </c>
      <c r="L13" s="5">
        <v>20396.707723009298</v>
      </c>
      <c r="M13" s="5">
        <v>20892.926467806497</v>
      </c>
      <c r="N13" s="5">
        <v>21567.867021929498</v>
      </c>
      <c r="O13" s="5">
        <v>22539.413631052998</v>
      </c>
      <c r="P13" s="5">
        <v>23894.570326601501</v>
      </c>
      <c r="Q13" s="5">
        <v>25982.229552327299</v>
      </c>
      <c r="R13" s="5">
        <v>27828.679382080001</v>
      </c>
      <c r="S13" s="5">
        <v>29023.359291807705</v>
      </c>
      <c r="T13" s="5">
        <v>30089.5635953239</v>
      </c>
      <c r="U13" s="5">
        <v>31081.773315846502</v>
      </c>
      <c r="V13" s="5">
        <v>32341.681086949699</v>
      </c>
      <c r="W13" s="5">
        <v>33986.699293855403</v>
      </c>
      <c r="AA13" s="83"/>
    </row>
    <row r="14" spans="1:27">
      <c r="A14" s="99" t="s">
        <v>150</v>
      </c>
      <c r="B14" s="99"/>
      <c r="C14" s="17">
        <v>206174.91354300317</v>
      </c>
      <c r="D14" s="17">
        <v>206757.64634111285</v>
      </c>
      <c r="E14" s="17">
        <v>207622.2671795699</v>
      </c>
      <c r="F14" s="17">
        <v>207751.11692888412</v>
      </c>
      <c r="G14" s="17">
        <v>207636.56302572548</v>
      </c>
      <c r="H14" s="17">
        <v>208420.22459581433</v>
      </c>
      <c r="I14" s="17">
        <v>209865.04065003607</v>
      </c>
      <c r="J14" s="17">
        <v>210054.53782161832</v>
      </c>
      <c r="K14" s="17">
        <v>212062.11656669262</v>
      </c>
      <c r="L14" s="17">
        <v>214338.67443655472</v>
      </c>
      <c r="M14" s="17">
        <v>215516.78049408147</v>
      </c>
      <c r="N14" s="17">
        <v>217018.4762703038</v>
      </c>
      <c r="O14" s="17">
        <v>219091.75903587413</v>
      </c>
      <c r="P14" s="17">
        <v>221425.09095443808</v>
      </c>
      <c r="Q14" s="17">
        <v>224868.22093420377</v>
      </c>
      <c r="R14" s="17">
        <v>227674.10160571549</v>
      </c>
      <c r="S14" s="17">
        <v>229694.83176613494</v>
      </c>
      <c r="T14" s="17">
        <v>232350.72100219841</v>
      </c>
      <c r="U14" s="17">
        <v>235004.41125693519</v>
      </c>
      <c r="V14" s="17">
        <v>237513.26907144685</v>
      </c>
      <c r="W14" s="17">
        <v>240385.96427087928</v>
      </c>
      <c r="AA14" s="83"/>
    </row>
    <row r="15" spans="1:27">
      <c r="A15" s="6" t="s">
        <v>77</v>
      </c>
      <c r="B15" s="6" t="s">
        <v>124</v>
      </c>
      <c r="C15" s="5">
        <v>0.13821430193199102</v>
      </c>
      <c r="D15" s="5">
        <v>0</v>
      </c>
      <c r="E15" s="5">
        <v>0.14154636869949999</v>
      </c>
      <c r="F15" s="5">
        <v>0.58213423279916188</v>
      </c>
      <c r="G15" s="5">
        <v>0.60343783145820007</v>
      </c>
      <c r="H15" s="5">
        <v>0</v>
      </c>
      <c r="I15" s="5">
        <v>0.19708681485784899</v>
      </c>
      <c r="J15" s="5">
        <v>0.22468143493289999</v>
      </c>
      <c r="K15" s="5">
        <v>1.5745573451956889</v>
      </c>
      <c r="L15" s="5">
        <v>0</v>
      </c>
      <c r="M15" s="5">
        <v>0.27951176895870006</v>
      </c>
      <c r="N15" s="5">
        <v>0.29760692735569999</v>
      </c>
      <c r="O15" s="5">
        <v>0.8093361427895196</v>
      </c>
      <c r="P15" s="5">
        <v>1.3078513367848392</v>
      </c>
      <c r="Q15" s="5">
        <v>3.1373576478995679</v>
      </c>
      <c r="R15" s="5">
        <v>3.6727392059539699</v>
      </c>
      <c r="S15" s="5">
        <v>1.5965451901726686</v>
      </c>
      <c r="T15" s="5">
        <v>4.6427852638609712</v>
      </c>
      <c r="U15" s="5">
        <v>4.674516885612845</v>
      </c>
      <c r="V15" s="5">
        <v>1.8156080600721942</v>
      </c>
      <c r="W15" s="5">
        <v>4.5608373307760477</v>
      </c>
      <c r="AA15" s="83"/>
    </row>
    <row r="16" spans="1:27">
      <c r="A16" s="99" t="s">
        <v>144</v>
      </c>
      <c r="B16" s="99"/>
      <c r="C16" s="17">
        <v>206175.0517573051</v>
      </c>
      <c r="D16" s="17">
        <v>206757.64634111285</v>
      </c>
      <c r="E16" s="17">
        <v>207622.40872593859</v>
      </c>
      <c r="F16" s="17">
        <v>207751.69906311692</v>
      </c>
      <c r="G16" s="17">
        <v>207637.16646355693</v>
      </c>
      <c r="H16" s="17">
        <v>208420.22459581433</v>
      </c>
      <c r="I16" s="17">
        <v>209865.23773685092</v>
      </c>
      <c r="J16" s="17">
        <v>210054.76250305324</v>
      </c>
      <c r="K16" s="17">
        <v>212063.69112403781</v>
      </c>
      <c r="L16" s="17">
        <v>214338.67443655472</v>
      </c>
      <c r="M16" s="17">
        <v>215517.06000585042</v>
      </c>
      <c r="N16" s="17">
        <v>217018.77387723114</v>
      </c>
      <c r="O16" s="17">
        <v>219092.56837201692</v>
      </c>
      <c r="P16" s="17">
        <v>221426.39880577486</v>
      </c>
      <c r="Q16" s="17">
        <v>224871.35829185168</v>
      </c>
      <c r="R16" s="17">
        <v>227677.77434492143</v>
      </c>
      <c r="S16" s="17">
        <v>229696.42831132511</v>
      </c>
      <c r="T16" s="17">
        <v>232355.36378746227</v>
      </c>
      <c r="U16" s="17">
        <v>235009.08577382079</v>
      </c>
      <c r="V16" s="17">
        <v>237515.08467950692</v>
      </c>
      <c r="W16" s="17">
        <v>240390.52510821004</v>
      </c>
      <c r="AA16" s="83"/>
    </row>
    <row r="17" spans="1:27">
      <c r="AA17" s="83"/>
    </row>
    <row r="18" spans="1:27">
      <c r="A18" s="4" t="s">
        <v>141</v>
      </c>
      <c r="B18" s="4" t="s">
        <v>142</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128</v>
      </c>
      <c r="B19" s="6" t="s">
        <v>113</v>
      </c>
      <c r="C19" s="5">
        <v>46795.091806908145</v>
      </c>
      <c r="D19" s="5">
        <v>45667.402554702399</v>
      </c>
      <c r="E19" s="5">
        <v>42300.900671731215</v>
      </c>
      <c r="F19" s="5">
        <v>39886.371609997615</v>
      </c>
      <c r="G19" s="5">
        <v>39468.041943605735</v>
      </c>
      <c r="H19" s="5">
        <v>37301.383552006315</v>
      </c>
      <c r="I19" s="5">
        <v>41429.373104995728</v>
      </c>
      <c r="J19" s="5">
        <v>37063.917878118751</v>
      </c>
      <c r="K19" s="5">
        <v>36663.6376950048</v>
      </c>
      <c r="L19" s="5">
        <v>43299.329081611053</v>
      </c>
      <c r="M19" s="5">
        <v>40808.731041870036</v>
      </c>
      <c r="N19" s="5">
        <v>26674.19999999983</v>
      </c>
      <c r="O19" s="5">
        <v>26674.199999999772</v>
      </c>
      <c r="P19" s="5">
        <v>26674.19999999975</v>
      </c>
      <c r="Q19" s="5">
        <v>8696.1600000005528</v>
      </c>
      <c r="R19" s="5">
        <v>8672.4000000005835</v>
      </c>
      <c r="S19" s="5">
        <v>8672.4000000006763</v>
      </c>
      <c r="T19" s="5">
        <v>8672.4000000005981</v>
      </c>
      <c r="U19" s="5">
        <v>8696.1600000007675</v>
      </c>
      <c r="V19" s="5">
        <v>8672.4000000005271</v>
      </c>
      <c r="W19" s="5">
        <v>8672.4000000006308</v>
      </c>
      <c r="AA19" s="83"/>
    </row>
    <row r="20" spans="1:27">
      <c r="A20" s="6" t="s">
        <v>128</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128</v>
      </c>
      <c r="B21" s="6" t="s">
        <v>115</v>
      </c>
      <c r="C21" s="5">
        <v>34.689599999998656</v>
      </c>
      <c r="D21" s="5">
        <v>34.689599999998663</v>
      </c>
      <c r="E21" s="5">
        <v>104.35391999999889</v>
      </c>
      <c r="F21" s="5">
        <v>69.379199999997326</v>
      </c>
      <c r="G21" s="5">
        <v>69.379199999997113</v>
      </c>
      <c r="H21" s="5">
        <v>69.379199999997084</v>
      </c>
      <c r="I21" s="5">
        <v>69.569279999997036</v>
      </c>
      <c r="J21" s="5">
        <v>69.379199999997041</v>
      </c>
      <c r="K21" s="5">
        <v>69.379199999997041</v>
      </c>
      <c r="L21" s="5">
        <v>69.379199999996956</v>
      </c>
      <c r="M21" s="5">
        <v>69.569279999997022</v>
      </c>
      <c r="N21" s="5">
        <v>3425.1704431021162</v>
      </c>
      <c r="O21" s="5">
        <v>3425.1704431021058</v>
      </c>
      <c r="P21" s="5">
        <v>3422.1154688038891</v>
      </c>
      <c r="Q21" s="5">
        <v>3190.7986188153254</v>
      </c>
      <c r="R21" s="5">
        <v>3224.8278024311026</v>
      </c>
      <c r="S21" s="5">
        <v>3378.1834044374336</v>
      </c>
      <c r="T21" s="5">
        <v>3349.6387082149163</v>
      </c>
      <c r="U21" s="5">
        <v>3408.8397883004345</v>
      </c>
      <c r="V21" s="5">
        <v>3402.6924031215367</v>
      </c>
      <c r="W21" s="5">
        <v>3401.3816871209701</v>
      </c>
    </row>
    <row r="22" spans="1:27">
      <c r="A22" s="6" t="s">
        <v>128</v>
      </c>
      <c r="B22" s="6" t="s">
        <v>116</v>
      </c>
      <c r="C22" s="5">
        <v>13.632565467073103</v>
      </c>
      <c r="D22" s="5">
        <v>2.8668938439080556</v>
      </c>
      <c r="E22" s="5">
        <v>19.393427894907216</v>
      </c>
      <c r="F22" s="5">
        <v>28.00687239234232</v>
      </c>
      <c r="G22" s="5">
        <v>27.383542318483485</v>
      </c>
      <c r="H22" s="5">
        <v>23.146957275958631</v>
      </c>
      <c r="I22" s="5">
        <v>22.32138532712883</v>
      </c>
      <c r="J22" s="5">
        <v>30.24914715523699</v>
      </c>
      <c r="K22" s="5">
        <v>89.486711667481728</v>
      </c>
      <c r="L22" s="5">
        <v>52.754877429716828</v>
      </c>
      <c r="M22" s="5">
        <v>72.811315698686059</v>
      </c>
      <c r="N22" s="5">
        <v>5510.0432064391134</v>
      </c>
      <c r="O22" s="5">
        <v>5781.8950954944203</v>
      </c>
      <c r="P22" s="5">
        <v>5351.6109529834757</v>
      </c>
      <c r="Q22" s="5">
        <v>8608.6148544355656</v>
      </c>
      <c r="R22" s="5">
        <v>9340.7753753136876</v>
      </c>
      <c r="S22" s="5">
        <v>14557.390931518019</v>
      </c>
      <c r="T22" s="5">
        <v>12196.842008660484</v>
      </c>
      <c r="U22" s="5">
        <v>14534.659920033024</v>
      </c>
      <c r="V22" s="5">
        <v>16135.666719011684</v>
      </c>
      <c r="W22" s="5">
        <v>16990.106658880442</v>
      </c>
    </row>
    <row r="23" spans="1:27">
      <c r="A23" s="6" t="s">
        <v>128</v>
      </c>
      <c r="B23" s="6" t="s">
        <v>117</v>
      </c>
      <c r="C23" s="5">
        <v>2200.2519825643467</v>
      </c>
      <c r="D23" s="5">
        <v>1869.9171690321714</v>
      </c>
      <c r="E23" s="5">
        <v>1853.0174588457835</v>
      </c>
      <c r="F23" s="5">
        <v>2812.2049330916316</v>
      </c>
      <c r="G23" s="5">
        <v>1798.3902093082688</v>
      </c>
      <c r="H23" s="5">
        <v>2186.4550044135176</v>
      </c>
      <c r="I23" s="5">
        <v>796.05418794859088</v>
      </c>
      <c r="J23" s="5">
        <v>3451.8117876472011</v>
      </c>
      <c r="K23" s="5">
        <v>3065.3479661239908</v>
      </c>
      <c r="L23" s="5">
        <v>1819.9061819557851</v>
      </c>
      <c r="M23" s="5">
        <v>2113.7825664365018</v>
      </c>
      <c r="N23" s="5">
        <v>1773.2170864645543</v>
      </c>
      <c r="O23" s="5">
        <v>1748.2109705921737</v>
      </c>
      <c r="P23" s="5">
        <v>2663.714377022045</v>
      </c>
      <c r="Q23" s="5">
        <v>2145.1574886184817</v>
      </c>
      <c r="R23" s="5">
        <v>2476.355056886523</v>
      </c>
      <c r="S23" s="5">
        <v>921.26258548471628</v>
      </c>
      <c r="T23" s="5">
        <v>3554.345500584167</v>
      </c>
      <c r="U23" s="5">
        <v>3079.9312758473461</v>
      </c>
      <c r="V23" s="5">
        <v>1865.7524408151487</v>
      </c>
      <c r="W23" s="5">
        <v>2148.1148845559883</v>
      </c>
    </row>
    <row r="24" spans="1:27">
      <c r="A24" s="6" t="s">
        <v>128</v>
      </c>
      <c r="B24" s="6" t="s">
        <v>118</v>
      </c>
      <c r="C24" s="5">
        <v>26.635100476271163</v>
      </c>
      <c r="D24" s="5">
        <v>26.760540129852028</v>
      </c>
      <c r="E24" s="5">
        <v>10.908816841057847</v>
      </c>
      <c r="F24" s="5">
        <v>57.508963781971694</v>
      </c>
      <c r="G24" s="5">
        <v>218.63109013862567</v>
      </c>
      <c r="H24" s="5">
        <v>315.80348010487779</v>
      </c>
      <c r="I24" s="5">
        <v>408.38119253500827</v>
      </c>
      <c r="J24" s="5">
        <v>240.05155324612377</v>
      </c>
      <c r="K24" s="5">
        <v>211.05154650338696</v>
      </c>
      <c r="L24" s="5">
        <v>1875.2551017710159</v>
      </c>
      <c r="M24" s="5">
        <v>777.23464988145179</v>
      </c>
      <c r="N24" s="5">
        <v>351.68670558734368</v>
      </c>
      <c r="O24" s="5">
        <v>324.00013229695594</v>
      </c>
      <c r="P24" s="5">
        <v>342.71127894750555</v>
      </c>
      <c r="Q24" s="5">
        <v>2251.6143935178729</v>
      </c>
      <c r="R24" s="5">
        <v>2089.6255421319815</v>
      </c>
      <c r="S24" s="5">
        <v>1065.7043550243507</v>
      </c>
      <c r="T24" s="5">
        <v>1318.9643802362284</v>
      </c>
      <c r="U24" s="5">
        <v>941.06502873478848</v>
      </c>
      <c r="V24" s="5">
        <v>815.53841995212474</v>
      </c>
      <c r="W24" s="5">
        <v>759.45783628913216</v>
      </c>
    </row>
    <row r="25" spans="1:27">
      <c r="A25" s="6" t="s">
        <v>128</v>
      </c>
      <c r="B25" s="6" t="s">
        <v>119</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128</v>
      </c>
      <c r="B26" s="6" t="s">
        <v>120</v>
      </c>
      <c r="C26" s="5">
        <v>4881.3247333432873</v>
      </c>
      <c r="D26" s="5">
        <v>5470.2151229087613</v>
      </c>
      <c r="E26" s="5">
        <v>5628.1673934578284</v>
      </c>
      <c r="F26" s="5">
        <v>5668.4691371661229</v>
      </c>
      <c r="G26" s="5">
        <v>5919.8996255834418</v>
      </c>
      <c r="H26" s="5">
        <v>5706.6214032756279</v>
      </c>
      <c r="I26" s="5">
        <v>5373.4463770739922</v>
      </c>
      <c r="J26" s="5">
        <v>5700.7767766082206</v>
      </c>
      <c r="K26" s="5">
        <v>5415.2616855094093</v>
      </c>
      <c r="L26" s="5">
        <v>5642.7026856204284</v>
      </c>
      <c r="M26" s="5">
        <v>5689.0680497564435</v>
      </c>
      <c r="N26" s="5">
        <v>7410.8760378566085</v>
      </c>
      <c r="O26" s="5">
        <v>7709.1004301308367</v>
      </c>
      <c r="P26" s="5">
        <v>7796.5964013080738</v>
      </c>
      <c r="Q26" s="5">
        <v>24812.79414453177</v>
      </c>
      <c r="R26" s="5">
        <v>24888.416141363803</v>
      </c>
      <c r="S26" s="5">
        <v>23546.894284537524</v>
      </c>
      <c r="T26" s="5">
        <v>25318.976944853941</v>
      </c>
      <c r="U26" s="5">
        <v>23292.067059346267</v>
      </c>
      <c r="V26" s="5">
        <v>23658.530309912418</v>
      </c>
      <c r="W26" s="5">
        <v>22477.569828969197</v>
      </c>
    </row>
    <row r="27" spans="1:27">
      <c r="A27" s="6" t="s">
        <v>128</v>
      </c>
      <c r="B27" s="6" t="s">
        <v>121</v>
      </c>
      <c r="C27" s="5">
        <v>4527.9494867679723</v>
      </c>
      <c r="D27" s="5">
        <v>5709.0314320843099</v>
      </c>
      <c r="E27" s="5">
        <v>5521.1756308981612</v>
      </c>
      <c r="F27" s="5">
        <v>5431.8470426146041</v>
      </c>
      <c r="G27" s="5">
        <v>5727.074997505918</v>
      </c>
      <c r="H27" s="5">
        <v>5994.1561112829895</v>
      </c>
      <c r="I27" s="5">
        <v>6493.6511454915881</v>
      </c>
      <c r="J27" s="5">
        <v>5743.0865837380898</v>
      </c>
      <c r="K27" s="5">
        <v>5956.9970286422977</v>
      </c>
      <c r="L27" s="5">
        <v>6126.206904790989</v>
      </c>
      <c r="M27" s="5">
        <v>6300.805845989008</v>
      </c>
      <c r="N27" s="5">
        <v>6481.956405004551</v>
      </c>
      <c r="O27" s="5">
        <v>6233.2838664665051</v>
      </c>
      <c r="P27" s="5">
        <v>6080.4870310508122</v>
      </c>
      <c r="Q27" s="5">
        <v>6483.0881066685306</v>
      </c>
      <c r="R27" s="5">
        <v>6488.3152718326764</v>
      </c>
      <c r="S27" s="5">
        <v>6456.8787190830617</v>
      </c>
      <c r="T27" s="5">
        <v>5777.8621245056402</v>
      </c>
      <c r="U27" s="5">
        <v>5976.744628145012</v>
      </c>
      <c r="V27" s="5">
        <v>6115.2213866631446</v>
      </c>
      <c r="W27" s="5">
        <v>6285.3548954987336</v>
      </c>
    </row>
    <row r="28" spans="1:27">
      <c r="A28" s="6" t="s">
        <v>128</v>
      </c>
      <c r="B28" s="6" t="s">
        <v>122</v>
      </c>
      <c r="C28" s="5">
        <v>4163.2051115685999</v>
      </c>
      <c r="D28" s="5">
        <v>4499.8067299324994</v>
      </c>
      <c r="E28" s="5">
        <v>4762.0762808683003</v>
      </c>
      <c r="F28" s="5">
        <v>4903.2931162597997</v>
      </c>
      <c r="G28" s="5">
        <v>5009.9936081800006</v>
      </c>
      <c r="H28" s="5">
        <v>5105.8322413083997</v>
      </c>
      <c r="I28" s="5">
        <v>5206.8626076105002</v>
      </c>
      <c r="J28" s="5">
        <v>5330.000889166</v>
      </c>
      <c r="K28" s="5">
        <v>5464.1478612779001</v>
      </c>
      <c r="L28" s="5">
        <v>5566.1473301836004</v>
      </c>
      <c r="M28" s="5">
        <v>5684.4338307897997</v>
      </c>
      <c r="N28" s="5">
        <v>5888.3741776662</v>
      </c>
      <c r="O28" s="5">
        <v>6222.0124920795997</v>
      </c>
      <c r="P28" s="5">
        <v>6689.2694168113003</v>
      </c>
      <c r="Q28" s="5">
        <v>7413.6695332740001</v>
      </c>
      <c r="R28" s="5">
        <v>8026.3537114087994</v>
      </c>
      <c r="S28" s="5">
        <v>8387.2983201494008</v>
      </c>
      <c r="T28" s="5">
        <v>8716.1619871807998</v>
      </c>
      <c r="U28" s="5">
        <v>9011.0834554005996</v>
      </c>
      <c r="V28" s="5">
        <v>9400.8923001421008</v>
      </c>
      <c r="W28" s="5">
        <v>9925.4108622375988</v>
      </c>
    </row>
    <row r="29" spans="1:27">
      <c r="A29" s="99" t="s">
        <v>150</v>
      </c>
      <c r="B29" s="99"/>
      <c r="C29" s="17">
        <v>62616.145286619423</v>
      </c>
      <c r="D29" s="17">
        <v>63253.929502504048</v>
      </c>
      <c r="E29" s="17">
        <v>60189.084783696198</v>
      </c>
      <c r="F29" s="17">
        <v>58799.571911522115</v>
      </c>
      <c r="G29" s="17">
        <v>58020.163126501851</v>
      </c>
      <c r="H29" s="17">
        <v>56386.974469562803</v>
      </c>
      <c r="I29" s="17">
        <v>59391.278088447521</v>
      </c>
      <c r="J29" s="17">
        <v>57389.222262433497</v>
      </c>
      <c r="K29" s="17">
        <v>56724.258148225876</v>
      </c>
      <c r="L29" s="17">
        <v>62576.426261591572</v>
      </c>
      <c r="M29" s="17">
        <v>60739.201930540476</v>
      </c>
      <c r="N29" s="17">
        <v>57163.837356532975</v>
      </c>
      <c r="O29" s="17">
        <v>57793.873297865415</v>
      </c>
      <c r="P29" s="17">
        <v>58677.99364797934</v>
      </c>
      <c r="Q29" s="17">
        <v>61350.28274634423</v>
      </c>
      <c r="R29" s="17">
        <v>63117.443359237164</v>
      </c>
      <c r="S29" s="17">
        <v>65920.308245210836</v>
      </c>
      <c r="T29" s="17">
        <v>67586.227274000557</v>
      </c>
      <c r="U29" s="17">
        <v>67999.486127073455</v>
      </c>
      <c r="V29" s="17">
        <v>69251.155559666557</v>
      </c>
      <c r="W29" s="17">
        <v>69900.33881726356</v>
      </c>
    </row>
    <row r="30" spans="1:27">
      <c r="A30" s="6" t="s">
        <v>128</v>
      </c>
      <c r="B30" s="6" t="s">
        <v>124</v>
      </c>
      <c r="C30" s="5">
        <v>0</v>
      </c>
      <c r="D30" s="5">
        <v>0</v>
      </c>
      <c r="E30" s="5">
        <v>0.14154636869949999</v>
      </c>
      <c r="F30" s="5">
        <v>0.58213423279916188</v>
      </c>
      <c r="G30" s="5">
        <v>0</v>
      </c>
      <c r="H30" s="5">
        <v>0</v>
      </c>
      <c r="I30" s="5">
        <v>0.19708681485784899</v>
      </c>
      <c r="J30" s="5">
        <v>0.22468143493289999</v>
      </c>
      <c r="K30" s="5">
        <v>0.97514280202319992</v>
      </c>
      <c r="L30" s="5">
        <v>0</v>
      </c>
      <c r="M30" s="5">
        <v>0.27951176895870006</v>
      </c>
      <c r="N30" s="5">
        <v>0.29760692735569999</v>
      </c>
      <c r="O30" s="5">
        <v>0.50951381306081966</v>
      </c>
      <c r="P30" s="5">
        <v>1.3060348303052089</v>
      </c>
      <c r="Q30" s="5">
        <v>1.2099215742748048</v>
      </c>
      <c r="R30" s="5">
        <v>2.2454205411402</v>
      </c>
      <c r="S30" s="5">
        <v>0.93524585758609757</v>
      </c>
      <c r="T30" s="5">
        <v>1.7745483236476374</v>
      </c>
      <c r="U30" s="5">
        <v>1.984019094224309</v>
      </c>
      <c r="V30" s="5">
        <v>0.71887440401304969</v>
      </c>
      <c r="W30" s="5">
        <v>2.2550500790257577</v>
      </c>
    </row>
    <row r="31" spans="1:27">
      <c r="A31" s="99" t="s">
        <v>144</v>
      </c>
      <c r="B31" s="99"/>
      <c r="C31" s="17">
        <v>62616.145286619423</v>
      </c>
      <c r="D31" s="17">
        <v>63253.929502504048</v>
      </c>
      <c r="E31" s="17">
        <v>60189.226330064899</v>
      </c>
      <c r="F31" s="17">
        <v>58800.154045754913</v>
      </c>
      <c r="G31" s="17">
        <v>58020.163126501851</v>
      </c>
      <c r="H31" s="17">
        <v>56386.974469562803</v>
      </c>
      <c r="I31" s="17">
        <v>59391.475175262378</v>
      </c>
      <c r="J31" s="17">
        <v>57389.446943868432</v>
      </c>
      <c r="K31" s="17">
        <v>56725.2332910279</v>
      </c>
      <c r="L31" s="17">
        <v>62576.426261591572</v>
      </c>
      <c r="M31" s="17">
        <v>60739.481442309436</v>
      </c>
      <c r="N31" s="17">
        <v>57164.134963460332</v>
      </c>
      <c r="O31" s="17">
        <v>57794.382811678479</v>
      </c>
      <c r="P31" s="17">
        <v>58679.299682809644</v>
      </c>
      <c r="Q31" s="17">
        <v>61351.492667918508</v>
      </c>
      <c r="R31" s="17">
        <v>63119.688779778306</v>
      </c>
      <c r="S31" s="17">
        <v>65921.243491068424</v>
      </c>
      <c r="T31" s="17">
        <v>67588.001822324208</v>
      </c>
      <c r="U31" s="17">
        <v>68001.470146167674</v>
      </c>
      <c r="V31" s="17">
        <v>69251.874434070574</v>
      </c>
      <c r="W31" s="17">
        <v>69902.593867342584</v>
      </c>
    </row>
    <row r="33" spans="1:23">
      <c r="A33" s="4" t="s">
        <v>141</v>
      </c>
      <c r="B33" s="4" t="s">
        <v>142</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145</v>
      </c>
      <c r="B34" s="6" t="s">
        <v>113</v>
      </c>
      <c r="C34" s="5">
        <v>50645.988292356007</v>
      </c>
      <c r="D34" s="5">
        <v>49297.917838918227</v>
      </c>
      <c r="E34" s="5">
        <v>53336.515175594766</v>
      </c>
      <c r="F34" s="5">
        <v>52722.268063206291</v>
      </c>
      <c r="G34" s="5">
        <v>50862.32615496061</v>
      </c>
      <c r="H34" s="5">
        <v>49148.089692179921</v>
      </c>
      <c r="I34" s="5">
        <v>47229.967522976207</v>
      </c>
      <c r="J34" s="5">
        <v>42538.100387316226</v>
      </c>
      <c r="K34" s="5">
        <v>42066.801748109276</v>
      </c>
      <c r="L34" s="5">
        <v>41753.290092825016</v>
      </c>
      <c r="M34" s="5">
        <v>42036.65205444648</v>
      </c>
      <c r="N34" s="5">
        <v>42184.418157504537</v>
      </c>
      <c r="O34" s="5">
        <v>43050.275021808149</v>
      </c>
      <c r="P34" s="5">
        <v>43362.791988592631</v>
      </c>
      <c r="Q34" s="5">
        <v>38827.369805784314</v>
      </c>
      <c r="R34" s="5">
        <v>35439.854126726597</v>
      </c>
      <c r="S34" s="5">
        <v>29209.709053541003</v>
      </c>
      <c r="T34" s="5">
        <v>29411.119957921459</v>
      </c>
      <c r="U34" s="5">
        <v>29401.543796608054</v>
      </c>
      <c r="V34" s="5">
        <v>29438.632075125333</v>
      </c>
      <c r="W34" s="5">
        <v>29464.328796496677</v>
      </c>
    </row>
    <row r="35" spans="1:23">
      <c r="A35" s="6" t="s">
        <v>145</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145</v>
      </c>
      <c r="B36" s="6" t="s">
        <v>115</v>
      </c>
      <c r="C36" s="5">
        <v>1176.4338360000186</v>
      </c>
      <c r="D36" s="5">
        <v>1176.4338360000206</v>
      </c>
      <c r="E36" s="5">
        <v>1346.3869248000474</v>
      </c>
      <c r="F36" s="5">
        <v>1279.3699680000568</v>
      </c>
      <c r="G36" s="5">
        <v>1279.3699680000523</v>
      </c>
      <c r="H36" s="5">
        <v>1279.3699680000523</v>
      </c>
      <c r="I36" s="5">
        <v>1282.8750912000489</v>
      </c>
      <c r="J36" s="5">
        <v>1232.1535680000516</v>
      </c>
      <c r="K36" s="5">
        <v>1232.1535680000486</v>
      </c>
      <c r="L36" s="5">
        <v>1232.1535680000477</v>
      </c>
      <c r="M36" s="5">
        <v>1235.5293312000479</v>
      </c>
      <c r="N36" s="5">
        <v>2120.9051782666374</v>
      </c>
      <c r="O36" s="5">
        <v>2038.6424161287882</v>
      </c>
      <c r="P36" s="5">
        <v>1960.2961337406016</v>
      </c>
      <c r="Q36" s="5">
        <v>3301.4726612735631</v>
      </c>
      <c r="R36" s="5">
        <v>4425.992901419384</v>
      </c>
      <c r="S36" s="5">
        <v>7364.1352919710416</v>
      </c>
      <c r="T36" s="5">
        <v>7840.4585033847088</v>
      </c>
      <c r="U36" s="5">
        <v>7046.6566793905704</v>
      </c>
      <c r="V36" s="5">
        <v>6967.0575253160396</v>
      </c>
      <c r="W36" s="5">
        <v>7009.791163501166</v>
      </c>
    </row>
    <row r="37" spans="1:23">
      <c r="A37" s="6" t="s">
        <v>145</v>
      </c>
      <c r="B37" s="6" t="s">
        <v>116</v>
      </c>
      <c r="C37" s="5">
        <v>2.9203552507020336</v>
      </c>
      <c r="D37" s="5">
        <v>0.64725355355113079</v>
      </c>
      <c r="E37" s="5">
        <v>3.9465657540185122</v>
      </c>
      <c r="F37" s="5">
        <v>17.074021446706517</v>
      </c>
      <c r="G37" s="5">
        <v>10.413236412963643</v>
      </c>
      <c r="H37" s="5">
        <v>1.2385560125062902</v>
      </c>
      <c r="I37" s="5">
        <v>0.24136177377797183</v>
      </c>
      <c r="J37" s="5">
        <v>17.191202718380215</v>
      </c>
      <c r="K37" s="5">
        <v>9.3659725081681575</v>
      </c>
      <c r="L37" s="5">
        <v>22.552769232360109</v>
      </c>
      <c r="M37" s="5">
        <v>3.8292904429621419</v>
      </c>
      <c r="N37" s="5">
        <v>197.03777063653536</v>
      </c>
      <c r="O37" s="5">
        <v>123.32738470757283</v>
      </c>
      <c r="P37" s="5">
        <v>121.05752774539224</v>
      </c>
      <c r="Q37" s="5">
        <v>318.7308366904042</v>
      </c>
      <c r="R37" s="5">
        <v>616.35745739529284</v>
      </c>
      <c r="S37" s="5">
        <v>2561.298790773757</v>
      </c>
      <c r="T37" s="5">
        <v>3276.9902638288081</v>
      </c>
      <c r="U37" s="5">
        <v>3469.2540015824425</v>
      </c>
      <c r="V37" s="5">
        <v>3487.0850784064269</v>
      </c>
      <c r="W37" s="5">
        <v>3835.3109156970004</v>
      </c>
    </row>
    <row r="38" spans="1:23">
      <c r="A38" s="6" t="s">
        <v>145</v>
      </c>
      <c r="B38" s="6" t="s">
        <v>117</v>
      </c>
      <c r="C38" s="5">
        <v>685.11930548994383</v>
      </c>
      <c r="D38" s="5">
        <v>682.35027647994605</v>
      </c>
      <c r="E38" s="5">
        <v>679.58124746994736</v>
      </c>
      <c r="F38" s="5">
        <v>676.8122184599481</v>
      </c>
      <c r="G38" s="5">
        <v>674.04318942994985</v>
      </c>
      <c r="H38" s="5">
        <v>671.27416041995002</v>
      </c>
      <c r="I38" s="5">
        <v>668.5051314099494</v>
      </c>
      <c r="J38" s="5">
        <v>665.73610239994582</v>
      </c>
      <c r="K38" s="5">
        <v>662.96707338994815</v>
      </c>
      <c r="L38" s="5">
        <v>660.19804436994855</v>
      </c>
      <c r="M38" s="5">
        <v>657.42901535994872</v>
      </c>
      <c r="N38" s="5">
        <v>654.65998633995241</v>
      </c>
      <c r="O38" s="5">
        <v>651.89095732995213</v>
      </c>
      <c r="P38" s="5">
        <v>649.12192831995333</v>
      </c>
      <c r="Q38" s="5">
        <v>646.35289929995565</v>
      </c>
      <c r="R38" s="5">
        <v>643.58387028995435</v>
      </c>
      <c r="S38" s="5">
        <v>241.43550114998891</v>
      </c>
      <c r="T38" s="5">
        <v>240.39223269998908</v>
      </c>
      <c r="U38" s="5">
        <v>239.34896423998885</v>
      </c>
      <c r="V38" s="5">
        <v>238.30569578998913</v>
      </c>
      <c r="W38" s="5">
        <v>237.26242733998902</v>
      </c>
    </row>
    <row r="39" spans="1:23">
      <c r="A39" s="6" t="s">
        <v>145</v>
      </c>
      <c r="B39" s="6" t="s">
        <v>118</v>
      </c>
      <c r="C39" s="5">
        <v>16.876673786110633</v>
      </c>
      <c r="D39" s="5">
        <v>37.426384446384553</v>
      </c>
      <c r="E39" s="5">
        <v>37.98604134959983</v>
      </c>
      <c r="F39" s="5">
        <v>57.207343304918965</v>
      </c>
      <c r="G39" s="5">
        <v>60.098201639040653</v>
      </c>
      <c r="H39" s="5">
        <v>116.08374204504025</v>
      </c>
      <c r="I39" s="5">
        <v>303.08141156621991</v>
      </c>
      <c r="J39" s="5">
        <v>244.78288567063885</v>
      </c>
      <c r="K39" s="5">
        <v>411.31184175991342</v>
      </c>
      <c r="L39" s="5">
        <v>458.82840703960403</v>
      </c>
      <c r="M39" s="5">
        <v>484.503986011346</v>
      </c>
      <c r="N39" s="5">
        <v>595.53899137131305</v>
      </c>
      <c r="O39" s="5">
        <v>863.53705573469972</v>
      </c>
      <c r="P39" s="5">
        <v>1366.3955279450124</v>
      </c>
      <c r="Q39" s="5">
        <v>3242.964810056083</v>
      </c>
      <c r="R39" s="5">
        <v>3806.3115906020139</v>
      </c>
      <c r="S39" s="5">
        <v>4517.3877039671261</v>
      </c>
      <c r="T39" s="5">
        <v>3719.7150551950831</v>
      </c>
      <c r="U39" s="5">
        <v>3993.875772200633</v>
      </c>
      <c r="V39" s="5">
        <v>4229.2166092693051</v>
      </c>
      <c r="W39" s="5">
        <v>4309.0876717170959</v>
      </c>
    </row>
    <row r="40" spans="1:23">
      <c r="A40" s="6" t="s">
        <v>145</v>
      </c>
      <c r="B40" s="6" t="s">
        <v>119</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145</v>
      </c>
      <c r="B41" s="6" t="s">
        <v>120</v>
      </c>
      <c r="C41" s="5">
        <v>2306.7853905463671</v>
      </c>
      <c r="D41" s="5">
        <v>4232.8419722984563</v>
      </c>
      <c r="E41" s="5">
        <v>4120.3903085758011</v>
      </c>
      <c r="F41" s="5">
        <v>4068.980471709539</v>
      </c>
      <c r="G41" s="5">
        <v>6046.6102358098215</v>
      </c>
      <c r="H41" s="5">
        <v>7638.9427658240002</v>
      </c>
      <c r="I41" s="5">
        <v>7211.6628862522275</v>
      </c>
      <c r="J41" s="5">
        <v>11799.061248904867</v>
      </c>
      <c r="K41" s="5">
        <v>12117.752264251794</v>
      </c>
      <c r="L41" s="5">
        <v>11967.380713715449</v>
      </c>
      <c r="M41" s="5">
        <v>11545.339776790885</v>
      </c>
      <c r="N41" s="5">
        <v>11764.901767934198</v>
      </c>
      <c r="O41" s="5">
        <v>11537.10768782318</v>
      </c>
      <c r="P41" s="5">
        <v>11528.611200704803</v>
      </c>
      <c r="Q41" s="5">
        <v>13733.86039073547</v>
      </c>
      <c r="R41" s="5">
        <v>15040.966085144355</v>
      </c>
      <c r="S41" s="5">
        <v>14457.668746784942</v>
      </c>
      <c r="T41" s="5">
        <v>14375.629210118936</v>
      </c>
      <c r="U41" s="5">
        <v>14411.505938918457</v>
      </c>
      <c r="V41" s="5">
        <v>14601.531614298618</v>
      </c>
      <c r="W41" s="5">
        <v>13918.291481398901</v>
      </c>
    </row>
    <row r="42" spans="1:23">
      <c r="A42" s="6" t="s">
        <v>145</v>
      </c>
      <c r="B42" s="6" t="s">
        <v>121</v>
      </c>
      <c r="C42" s="5">
        <v>5005.2817667329819</v>
      </c>
      <c r="D42" s="5">
        <v>6213.3795789951191</v>
      </c>
      <c r="E42" s="5">
        <v>6131.1274016582365</v>
      </c>
      <c r="F42" s="5">
        <v>6118.845671544972</v>
      </c>
      <c r="G42" s="5">
        <v>6224.279260104121</v>
      </c>
      <c r="H42" s="5">
        <v>7377.5486167713943</v>
      </c>
      <c r="I42" s="5">
        <v>10613.371855091538</v>
      </c>
      <c r="J42" s="5">
        <v>8842.066112987306</v>
      </c>
      <c r="K42" s="5">
        <v>11373.571247560476</v>
      </c>
      <c r="L42" s="5">
        <v>11646.538140442128</v>
      </c>
      <c r="M42" s="5">
        <v>11998.447151241278</v>
      </c>
      <c r="N42" s="5">
        <v>12282.259638151403</v>
      </c>
      <c r="O42" s="5">
        <v>12180.168328562529</v>
      </c>
      <c r="P42" s="5">
        <v>12204.092905702948</v>
      </c>
      <c r="Q42" s="5">
        <v>12552.407246963012</v>
      </c>
      <c r="R42" s="5">
        <v>12497.268189533233</v>
      </c>
      <c r="S42" s="5">
        <v>12515.959454038501</v>
      </c>
      <c r="T42" s="5">
        <v>10358.212718569139</v>
      </c>
      <c r="U42" s="5">
        <v>11504.583403196506</v>
      </c>
      <c r="V42" s="5">
        <v>11773.197691987258</v>
      </c>
      <c r="W42" s="5">
        <v>12146.7720959939</v>
      </c>
    </row>
    <row r="43" spans="1:23">
      <c r="A43" s="6" t="s">
        <v>145</v>
      </c>
      <c r="B43" s="6" t="s">
        <v>122</v>
      </c>
      <c r="C43" s="5">
        <v>5730.5622977738003</v>
      </c>
      <c r="D43" s="5">
        <v>6067.0459220066004</v>
      </c>
      <c r="E43" s="5">
        <v>6369.9130015314995</v>
      </c>
      <c r="F43" s="5">
        <v>6610.1034307389</v>
      </c>
      <c r="G43" s="5">
        <v>6851.4888222534009</v>
      </c>
      <c r="H43" s="5">
        <v>7092.358041633699</v>
      </c>
      <c r="I43" s="5">
        <v>7345.7688898768001</v>
      </c>
      <c r="J43" s="5">
        <v>7582.8204252557998</v>
      </c>
      <c r="K43" s="5">
        <v>7831.6134013804003</v>
      </c>
      <c r="L43" s="5">
        <v>8075.6979521746998</v>
      </c>
      <c r="M43" s="5">
        <v>8337.6670574234995</v>
      </c>
      <c r="N43" s="5">
        <v>8604.3111103541996</v>
      </c>
      <c r="O43" s="5">
        <v>8945.3854818849995</v>
      </c>
      <c r="P43" s="5">
        <v>9342.722182662601</v>
      </c>
      <c r="Q43" s="5">
        <v>9876.1313238343009</v>
      </c>
      <c r="R43" s="5">
        <v>10406.258109625</v>
      </c>
      <c r="S43" s="5">
        <v>10828.676272741601</v>
      </c>
      <c r="T43" s="5">
        <v>11211.6405051359</v>
      </c>
      <c r="U43" s="5">
        <v>11596.0980653231</v>
      </c>
      <c r="V43" s="5">
        <v>12025.4845774158</v>
      </c>
      <c r="W43" s="5">
        <v>12557.7710044016</v>
      </c>
    </row>
    <row r="44" spans="1:23">
      <c r="A44" s="99" t="s">
        <v>150</v>
      </c>
      <c r="B44" s="99"/>
      <c r="C44" s="17">
        <v>65553.091244149808</v>
      </c>
      <c r="D44" s="17">
        <v>67670.616678251914</v>
      </c>
      <c r="E44" s="17">
        <v>71987.860625384317</v>
      </c>
      <c r="F44" s="17">
        <v>71493.453845106415</v>
      </c>
      <c r="G44" s="17">
        <v>71948.530866970919</v>
      </c>
      <c r="H44" s="17">
        <v>73208.821800841513</v>
      </c>
      <c r="I44" s="17">
        <v>74352.392738580544</v>
      </c>
      <c r="J44" s="17">
        <v>72677.129047582581</v>
      </c>
      <c r="K44" s="17">
        <v>75294.225275200108</v>
      </c>
      <c r="L44" s="17">
        <v>75357.811280759648</v>
      </c>
      <c r="M44" s="17">
        <v>75814.893676905107</v>
      </c>
      <c r="N44" s="17">
        <v>77808.49360918747</v>
      </c>
      <c r="O44" s="17">
        <v>78526.797278245169</v>
      </c>
      <c r="P44" s="17">
        <v>79168.69386746893</v>
      </c>
      <c r="Q44" s="17">
        <v>79256.325164581009</v>
      </c>
      <c r="R44" s="17">
        <v>79070.280740133807</v>
      </c>
      <c r="S44" s="17">
        <v>77178.883111000832</v>
      </c>
      <c r="T44" s="17">
        <v>76714.443391658948</v>
      </c>
      <c r="U44" s="17">
        <v>77668.990849259106</v>
      </c>
      <c r="V44" s="17">
        <v>78531.294258339462</v>
      </c>
      <c r="W44" s="17">
        <v>79169.527884829236</v>
      </c>
    </row>
    <row r="45" spans="1:23">
      <c r="A45" s="6" t="s">
        <v>145</v>
      </c>
      <c r="B45" s="6" t="s">
        <v>124</v>
      </c>
      <c r="C45" s="5">
        <v>0</v>
      </c>
      <c r="D45" s="5">
        <v>0</v>
      </c>
      <c r="E45" s="5">
        <v>0</v>
      </c>
      <c r="F45" s="5">
        <v>0</v>
      </c>
      <c r="G45" s="5">
        <v>0</v>
      </c>
      <c r="H45" s="5">
        <v>0</v>
      </c>
      <c r="I45" s="5">
        <v>0</v>
      </c>
      <c r="J45" s="5">
        <v>0</v>
      </c>
      <c r="K45" s="5">
        <v>0</v>
      </c>
      <c r="L45" s="5">
        <v>0</v>
      </c>
      <c r="M45" s="5">
        <v>0</v>
      </c>
      <c r="N45" s="5">
        <v>0</v>
      </c>
      <c r="O45" s="5">
        <v>0.29982232972869999</v>
      </c>
      <c r="P45" s="5">
        <v>1.8165064796301701E-3</v>
      </c>
      <c r="Q45" s="5">
        <v>0.69800980386946321</v>
      </c>
      <c r="R45" s="5">
        <v>0.53982902820984291</v>
      </c>
      <c r="S45" s="5">
        <v>0</v>
      </c>
      <c r="T45" s="5">
        <v>1.4415386104859333</v>
      </c>
      <c r="U45" s="5">
        <v>1.1899151435585356</v>
      </c>
      <c r="V45" s="5">
        <v>1.0967336560591445</v>
      </c>
      <c r="W45" s="5">
        <v>0</v>
      </c>
    </row>
    <row r="46" spans="1:23">
      <c r="A46" s="99" t="s">
        <v>144</v>
      </c>
      <c r="B46" s="99"/>
      <c r="C46" s="17">
        <v>65553.091244149808</v>
      </c>
      <c r="D46" s="17">
        <v>67670.616678251914</v>
      </c>
      <c r="E46" s="17">
        <v>71987.860625384317</v>
      </c>
      <c r="F46" s="17">
        <v>71493.453845106415</v>
      </c>
      <c r="G46" s="17">
        <v>71948.530866970919</v>
      </c>
      <c r="H46" s="17">
        <v>73208.821800841513</v>
      </c>
      <c r="I46" s="17">
        <v>74352.392738580544</v>
      </c>
      <c r="J46" s="17">
        <v>72677.129047582581</v>
      </c>
      <c r="K46" s="17">
        <v>75294.225275200108</v>
      </c>
      <c r="L46" s="17">
        <v>75357.811280759648</v>
      </c>
      <c r="M46" s="17">
        <v>75814.893676905107</v>
      </c>
      <c r="N46" s="17">
        <v>77808.49360918747</v>
      </c>
      <c r="O46" s="17">
        <v>78527.097100574902</v>
      </c>
      <c r="P46" s="17">
        <v>79168.695683975413</v>
      </c>
      <c r="Q46" s="17">
        <v>79257.023174384885</v>
      </c>
      <c r="R46" s="17">
        <v>79070.82056916201</v>
      </c>
      <c r="S46" s="17">
        <v>77178.883111000832</v>
      </c>
      <c r="T46" s="17">
        <v>76715.884930269429</v>
      </c>
      <c r="U46" s="17">
        <v>77670.18076440267</v>
      </c>
      <c r="V46" s="17">
        <v>78532.390991995519</v>
      </c>
      <c r="W46" s="17">
        <v>79169.527884829236</v>
      </c>
    </row>
    <row r="48" spans="1:23">
      <c r="A48" s="4" t="s">
        <v>141</v>
      </c>
      <c r="B48" s="4" t="s">
        <v>142</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31943.088576287159</v>
      </c>
      <c r="D50" s="5">
        <v>33240.599873651969</v>
      </c>
      <c r="E50" s="5">
        <v>33115.022275438394</v>
      </c>
      <c r="F50" s="5">
        <v>32311.214359869038</v>
      </c>
      <c r="G50" s="5">
        <v>31549.757134637253</v>
      </c>
      <c r="H50" s="5">
        <v>29907.525882199119</v>
      </c>
      <c r="I50" s="5">
        <v>31530.758471633293</v>
      </c>
      <c r="J50" s="5">
        <v>28975.894809753692</v>
      </c>
      <c r="K50" s="5">
        <v>28274.999505612461</v>
      </c>
      <c r="L50" s="5">
        <v>26479.84243031764</v>
      </c>
      <c r="M50" s="5">
        <v>22680.620319732203</v>
      </c>
      <c r="N50" s="5">
        <v>22150.733820818041</v>
      </c>
      <c r="O50" s="5">
        <v>21556.981379015167</v>
      </c>
      <c r="P50" s="5">
        <v>20422.43521869637</v>
      </c>
      <c r="Q50" s="5">
        <v>20369.187912641122</v>
      </c>
      <c r="R50" s="5">
        <v>20471.451896590559</v>
      </c>
      <c r="S50" s="5">
        <v>21969.008947866983</v>
      </c>
      <c r="T50" s="5">
        <v>20940.830201792291</v>
      </c>
      <c r="U50" s="5">
        <v>22169.122933726252</v>
      </c>
      <c r="V50" s="5">
        <v>22753.978084365164</v>
      </c>
      <c r="W50" s="5">
        <v>20820.599239919233</v>
      </c>
    </row>
    <row r="51" spans="1:23">
      <c r="A51" s="6" t="s">
        <v>146</v>
      </c>
      <c r="B51" s="6" t="s">
        <v>115</v>
      </c>
      <c r="C51" s="5">
        <v>32.010417926424694</v>
      </c>
      <c r="D51" s="5">
        <v>14.885045568612389</v>
      </c>
      <c r="E51" s="5">
        <v>13.875794332955714</v>
      </c>
      <c r="F51" s="5">
        <v>17.870943744192832</v>
      </c>
      <c r="G51" s="5">
        <v>19.90876867550881</v>
      </c>
      <c r="H51" s="5">
        <v>10.694595917142834</v>
      </c>
      <c r="I51" s="5">
        <v>11.093510580429447</v>
      </c>
      <c r="J51" s="5">
        <v>9.2082986522745056</v>
      </c>
      <c r="K51" s="5">
        <v>15.598023764289264</v>
      </c>
      <c r="L51" s="5">
        <v>33.926859979785746</v>
      </c>
      <c r="M51" s="5">
        <v>46.174441916730707</v>
      </c>
      <c r="N51" s="5">
        <v>1436.8733798411986</v>
      </c>
      <c r="O51" s="5">
        <v>1319.9912195695395</v>
      </c>
      <c r="P51" s="5">
        <v>982.99726954554149</v>
      </c>
      <c r="Q51" s="5">
        <v>719.14363824805207</v>
      </c>
      <c r="R51" s="5">
        <v>481.88014654098822</v>
      </c>
      <c r="S51" s="5">
        <v>1939.3473788907479</v>
      </c>
      <c r="T51" s="5">
        <v>1576.7863564529941</v>
      </c>
      <c r="U51" s="5">
        <v>0</v>
      </c>
      <c r="V51" s="5">
        <v>0</v>
      </c>
      <c r="W51" s="5">
        <v>0</v>
      </c>
    </row>
    <row r="52" spans="1:23">
      <c r="A52" s="6" t="s">
        <v>146</v>
      </c>
      <c r="B52" s="6" t="s">
        <v>116</v>
      </c>
      <c r="C52" s="5">
        <v>30.729968021313141</v>
      </c>
      <c r="D52" s="5">
        <v>15.686941919675128</v>
      </c>
      <c r="E52" s="5">
        <v>10.479052759547779</v>
      </c>
      <c r="F52" s="5">
        <v>8.5002176079669987</v>
      </c>
      <c r="G52" s="5">
        <v>23.208097617128239</v>
      </c>
      <c r="H52" s="5">
        <v>7.8970734587787232</v>
      </c>
      <c r="I52" s="5">
        <v>8.9108413190432447</v>
      </c>
      <c r="J52" s="5">
        <v>11.795606244656328</v>
      </c>
      <c r="K52" s="5">
        <v>20.150420884940601</v>
      </c>
      <c r="L52" s="5">
        <v>22.381102112212652</v>
      </c>
      <c r="M52" s="5">
        <v>38.878683125566702</v>
      </c>
      <c r="N52" s="5">
        <v>174.30926263977165</v>
      </c>
      <c r="O52" s="5">
        <v>112.33182879043702</v>
      </c>
      <c r="P52" s="5">
        <v>192.44208050660518</v>
      </c>
      <c r="Q52" s="5">
        <v>217.7827902944168</v>
      </c>
      <c r="R52" s="5">
        <v>229.6372218928106</v>
      </c>
      <c r="S52" s="5">
        <v>2150.7595802819051</v>
      </c>
      <c r="T52" s="5">
        <v>498.04759674444682</v>
      </c>
      <c r="U52" s="5">
        <v>1700.663742152663</v>
      </c>
      <c r="V52" s="5">
        <v>3510.2942340772997</v>
      </c>
      <c r="W52" s="5">
        <v>2012.4572829378671</v>
      </c>
    </row>
    <row r="53" spans="1:23">
      <c r="A53" s="6" t="s">
        <v>146</v>
      </c>
      <c r="B53" s="6" t="s">
        <v>117</v>
      </c>
      <c r="C53" s="5">
        <v>3111.8146060508157</v>
      </c>
      <c r="D53" s="5">
        <v>2879.0047128600136</v>
      </c>
      <c r="E53" s="5">
        <v>2723.5062865060754</v>
      </c>
      <c r="F53" s="5">
        <v>3424.4431134745014</v>
      </c>
      <c r="G53" s="5">
        <v>2649.1550803241958</v>
      </c>
      <c r="H53" s="5">
        <v>3048.9299021678771</v>
      </c>
      <c r="I53" s="5">
        <v>1843.0324315248936</v>
      </c>
      <c r="J53" s="5">
        <v>3714.7813863294541</v>
      </c>
      <c r="K53" s="5">
        <v>3486.7660648784699</v>
      </c>
      <c r="L53" s="5">
        <v>2741.5906335817058</v>
      </c>
      <c r="M53" s="5">
        <v>2986.7883336722966</v>
      </c>
      <c r="N53" s="5">
        <v>2762.1725248408179</v>
      </c>
      <c r="O53" s="5">
        <v>2611.1445561913424</v>
      </c>
      <c r="P53" s="5">
        <v>3284.3395208053339</v>
      </c>
      <c r="Q53" s="5">
        <v>2541.1845240909761</v>
      </c>
      <c r="R53" s="5">
        <v>2923.1604944234014</v>
      </c>
      <c r="S53" s="5">
        <v>1765.8119841145588</v>
      </c>
      <c r="T53" s="5">
        <v>3560.270651516943</v>
      </c>
      <c r="U53" s="5">
        <v>3344.0723940663738</v>
      </c>
      <c r="V53" s="5">
        <v>2626.6017439077436</v>
      </c>
      <c r="W53" s="5">
        <v>2860.2757905419176</v>
      </c>
    </row>
    <row r="54" spans="1:23">
      <c r="A54" s="6" t="s">
        <v>146</v>
      </c>
      <c r="B54" s="6" t="s">
        <v>118</v>
      </c>
      <c r="C54" s="5">
        <v>38.660355909576751</v>
      </c>
      <c r="D54" s="5">
        <v>33.092007581111979</v>
      </c>
      <c r="E54" s="5">
        <v>30.49058801368064</v>
      </c>
      <c r="F54" s="5">
        <v>37.493199622876787</v>
      </c>
      <c r="G54" s="5">
        <v>85.604586455369329</v>
      </c>
      <c r="H54" s="5">
        <v>105.28430390925058</v>
      </c>
      <c r="I54" s="5">
        <v>112.60330918282611</v>
      </c>
      <c r="J54" s="5">
        <v>73.462338688209314</v>
      </c>
      <c r="K54" s="5">
        <v>137.1664780048747</v>
      </c>
      <c r="L54" s="5">
        <v>158.08013804237305</v>
      </c>
      <c r="M54" s="5">
        <v>364.81662115686754</v>
      </c>
      <c r="N54" s="5">
        <v>1028.9083327348226</v>
      </c>
      <c r="O54" s="5">
        <v>1176.7247786352432</v>
      </c>
      <c r="P54" s="5">
        <v>1440.9003560968781</v>
      </c>
      <c r="Q54" s="5">
        <v>1637.8786232772043</v>
      </c>
      <c r="R54" s="5">
        <v>1800.1153416371594</v>
      </c>
      <c r="S54" s="5">
        <v>1631.3711163243702</v>
      </c>
      <c r="T54" s="5">
        <v>2067.4420049010414</v>
      </c>
      <c r="U54" s="5">
        <v>2559.3422248355464</v>
      </c>
      <c r="V54" s="5">
        <v>2314.5197281796964</v>
      </c>
      <c r="W54" s="5">
        <v>2847.1899479499484</v>
      </c>
    </row>
    <row r="55" spans="1:23">
      <c r="A55" s="6" t="s">
        <v>146</v>
      </c>
      <c r="B55" s="6" t="s">
        <v>119</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146</v>
      </c>
      <c r="B56" s="6" t="s">
        <v>120</v>
      </c>
      <c r="C56" s="5">
        <v>13136.406889708518</v>
      </c>
      <c r="D56" s="5">
        <v>12530.350600897671</v>
      </c>
      <c r="E56" s="5">
        <v>12566.464950503354</v>
      </c>
      <c r="F56" s="5">
        <v>12893.062347667994</v>
      </c>
      <c r="G56" s="5">
        <v>14176.752235439433</v>
      </c>
      <c r="H56" s="5">
        <v>15002.177403482525</v>
      </c>
      <c r="I56" s="5">
        <v>15576.276823179869</v>
      </c>
      <c r="J56" s="5">
        <v>16756.393704681825</v>
      </c>
      <c r="K56" s="5">
        <v>18660.377509030255</v>
      </c>
      <c r="L56" s="5">
        <v>18287.892506227956</v>
      </c>
      <c r="M56" s="5">
        <v>20587.544358878789</v>
      </c>
      <c r="N56" s="5">
        <v>18310.802765163582</v>
      </c>
      <c r="O56" s="5">
        <v>17411.098512718028</v>
      </c>
      <c r="P56" s="5">
        <v>18142.718746845043</v>
      </c>
      <c r="Q56" s="5">
        <v>19124.215161430908</v>
      </c>
      <c r="R56" s="5">
        <v>18805.656965639086</v>
      </c>
      <c r="S56" s="5">
        <v>19741.651620757078</v>
      </c>
      <c r="T56" s="5">
        <v>20391.560297266671</v>
      </c>
      <c r="U56" s="5">
        <v>21214.801198884656</v>
      </c>
      <c r="V56" s="5">
        <v>19790.206676277081</v>
      </c>
      <c r="W56" s="5">
        <v>22272.776842519503</v>
      </c>
    </row>
    <row r="57" spans="1:23">
      <c r="A57" s="6" t="s">
        <v>146</v>
      </c>
      <c r="B57" s="6" t="s">
        <v>121</v>
      </c>
      <c r="C57" s="5">
        <v>2277.0261118926483</v>
      </c>
      <c r="D57" s="5">
        <v>2452.2245530073128</v>
      </c>
      <c r="E57" s="5">
        <v>2345.6043845089234</v>
      </c>
      <c r="F57" s="5">
        <v>2529.6808103832204</v>
      </c>
      <c r="G57" s="5">
        <v>2981.5427364679044</v>
      </c>
      <c r="H57" s="5">
        <v>3450.7044059735372</v>
      </c>
      <c r="I57" s="5">
        <v>3783.2446095149594</v>
      </c>
      <c r="J57" s="5">
        <v>3419.4644256354595</v>
      </c>
      <c r="K57" s="5">
        <v>3528.7221909485538</v>
      </c>
      <c r="L57" s="5">
        <v>3508.7090934794987</v>
      </c>
      <c r="M57" s="5">
        <v>3476.4242314368048</v>
      </c>
      <c r="N57" s="5">
        <v>3772.2084643974058</v>
      </c>
      <c r="O57" s="5">
        <v>7259.8629893104817</v>
      </c>
      <c r="P57" s="5">
        <v>7134.061364761993</v>
      </c>
      <c r="Q57" s="5">
        <v>7535.2267120122924</v>
      </c>
      <c r="R57" s="5">
        <v>7537.8771788307222</v>
      </c>
      <c r="S57" s="5">
        <v>7605.1556222202662</v>
      </c>
      <c r="T57" s="5">
        <v>6870.7877249333878</v>
      </c>
      <c r="U57" s="5">
        <v>6992.3145945870128</v>
      </c>
      <c r="V57" s="5">
        <v>7118.4473635793884</v>
      </c>
      <c r="W57" s="5">
        <v>7094.7573700276707</v>
      </c>
    </row>
    <row r="58" spans="1:23">
      <c r="A58" s="6" t="s">
        <v>146</v>
      </c>
      <c r="B58" s="6" t="s">
        <v>122</v>
      </c>
      <c r="C58" s="5">
        <v>3376.7381906457995</v>
      </c>
      <c r="D58" s="5">
        <v>3585.3318759521999</v>
      </c>
      <c r="E58" s="5">
        <v>3761.1619619239</v>
      </c>
      <c r="F58" s="5">
        <v>3873.9466922595002</v>
      </c>
      <c r="G58" s="5">
        <v>3959.436047748</v>
      </c>
      <c r="H58" s="5">
        <v>4044.5649574383997</v>
      </c>
      <c r="I58" s="5">
        <v>4135.110237461</v>
      </c>
      <c r="J58" s="5">
        <v>4245.9057219392998</v>
      </c>
      <c r="K58" s="5">
        <v>4352.9020723770991</v>
      </c>
      <c r="L58" s="5">
        <v>4446.4649693333995</v>
      </c>
      <c r="M58" s="5">
        <v>4549.3180322443995</v>
      </c>
      <c r="N58" s="5">
        <v>4733.4617714646001</v>
      </c>
      <c r="O58" s="5">
        <v>4997.9918620976996</v>
      </c>
      <c r="P58" s="5">
        <v>5429.3217420935007</v>
      </c>
      <c r="Q58" s="5">
        <v>6117.9546958954998</v>
      </c>
      <c r="R58" s="5">
        <v>6699.7665556443999</v>
      </c>
      <c r="S58" s="5">
        <v>7043.2805123964008</v>
      </c>
      <c r="T58" s="5">
        <v>7334.0129301871002</v>
      </c>
      <c r="U58" s="5">
        <v>7590.6478771357006</v>
      </c>
      <c r="V58" s="5">
        <v>7945.194441750501</v>
      </c>
      <c r="W58" s="5">
        <v>8397.7795168832999</v>
      </c>
    </row>
    <row r="59" spans="1:23">
      <c r="A59" s="99" t="s">
        <v>150</v>
      </c>
      <c r="B59" s="99"/>
      <c r="C59" s="17">
        <v>53907.814760532681</v>
      </c>
      <c r="D59" s="17">
        <v>54718.083603857449</v>
      </c>
      <c r="E59" s="17">
        <v>54536.114705973145</v>
      </c>
      <c r="F59" s="17">
        <v>55058.718485006415</v>
      </c>
      <c r="G59" s="17">
        <v>55359.760100909421</v>
      </c>
      <c r="H59" s="17">
        <v>55472.494220637382</v>
      </c>
      <c r="I59" s="17">
        <v>56888.426925213484</v>
      </c>
      <c r="J59" s="17">
        <v>57133.44395323666</v>
      </c>
      <c r="K59" s="17">
        <v>58339.515787496071</v>
      </c>
      <c r="L59" s="17">
        <v>55520.807595032202</v>
      </c>
      <c r="M59" s="17">
        <v>54365.748401006793</v>
      </c>
      <c r="N59" s="17">
        <v>53340.561989165421</v>
      </c>
      <c r="O59" s="17">
        <v>55269.402347692696</v>
      </c>
      <c r="P59" s="17">
        <v>55588.315943254383</v>
      </c>
      <c r="Q59" s="17">
        <v>56624.69543461327</v>
      </c>
      <c r="R59" s="17">
        <v>57149.430459561961</v>
      </c>
      <c r="S59" s="17">
        <v>62215.015646527936</v>
      </c>
      <c r="T59" s="17">
        <v>61172.29575889383</v>
      </c>
      <c r="U59" s="17">
        <v>63011.622740552659</v>
      </c>
      <c r="V59" s="17">
        <v>63744.722543957185</v>
      </c>
      <c r="W59" s="17">
        <v>63458.646042829481</v>
      </c>
    </row>
    <row r="60" spans="1:23">
      <c r="A60" s="6" t="s">
        <v>146</v>
      </c>
      <c r="B60" s="6" t="s">
        <v>124</v>
      </c>
      <c r="C60" s="5">
        <v>5.7172340309300212E-2</v>
      </c>
      <c r="D60" s="5">
        <v>0</v>
      </c>
      <c r="E60" s="5">
        <v>0</v>
      </c>
      <c r="F60" s="5">
        <v>0</v>
      </c>
      <c r="G60" s="5">
        <v>0.44196270044460001</v>
      </c>
      <c r="H60" s="5">
        <v>0</v>
      </c>
      <c r="I60" s="5">
        <v>0</v>
      </c>
      <c r="J60" s="5">
        <v>0</v>
      </c>
      <c r="K60" s="5">
        <v>0.38697654246228902</v>
      </c>
      <c r="L60" s="5">
        <v>0</v>
      </c>
      <c r="M60" s="5">
        <v>0</v>
      </c>
      <c r="N60" s="5">
        <v>0</v>
      </c>
      <c r="O60" s="5">
        <v>0</v>
      </c>
      <c r="P60" s="5">
        <v>0</v>
      </c>
      <c r="Q60" s="5">
        <v>0.84097773441330004</v>
      </c>
      <c r="R60" s="5">
        <v>0.17069835251742654</v>
      </c>
      <c r="S60" s="5">
        <v>0</v>
      </c>
      <c r="T60" s="5">
        <v>0.97846356775380017</v>
      </c>
      <c r="U60" s="5">
        <v>1.0340179313364</v>
      </c>
      <c r="V60" s="5">
        <v>0</v>
      </c>
      <c r="W60" s="5">
        <v>1.54227233983749</v>
      </c>
    </row>
    <row r="61" spans="1:23">
      <c r="A61" s="99" t="s">
        <v>144</v>
      </c>
      <c r="B61" s="99"/>
      <c r="C61" s="17">
        <v>53907.871932872993</v>
      </c>
      <c r="D61" s="17">
        <v>54718.083603857449</v>
      </c>
      <c r="E61" s="17">
        <v>54536.114705973145</v>
      </c>
      <c r="F61" s="17">
        <v>55058.718485006415</v>
      </c>
      <c r="G61" s="17">
        <v>55360.202063609868</v>
      </c>
      <c r="H61" s="17">
        <v>55472.494220637382</v>
      </c>
      <c r="I61" s="17">
        <v>56888.426925213484</v>
      </c>
      <c r="J61" s="17">
        <v>57133.44395323666</v>
      </c>
      <c r="K61" s="17">
        <v>58339.902764038532</v>
      </c>
      <c r="L61" s="17">
        <v>55520.807595032202</v>
      </c>
      <c r="M61" s="17">
        <v>54365.748401006793</v>
      </c>
      <c r="N61" s="17">
        <v>53340.561989165421</v>
      </c>
      <c r="O61" s="17">
        <v>55269.402347692696</v>
      </c>
      <c r="P61" s="17">
        <v>55588.315943254383</v>
      </c>
      <c r="Q61" s="17">
        <v>56625.536412347683</v>
      </c>
      <c r="R61" s="17">
        <v>57149.601157914476</v>
      </c>
      <c r="S61" s="17">
        <v>62215.015646527936</v>
      </c>
      <c r="T61" s="17">
        <v>61173.274222461587</v>
      </c>
      <c r="U61" s="17">
        <v>63012.656758483994</v>
      </c>
      <c r="V61" s="17">
        <v>63744.722543957185</v>
      </c>
      <c r="W61" s="17">
        <v>63460.188315169318</v>
      </c>
    </row>
    <row r="63" spans="1:23">
      <c r="A63" s="4" t="s">
        <v>141</v>
      </c>
      <c r="B63" s="4" t="s">
        <v>142</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147</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115</v>
      </c>
      <c r="C66" s="5">
        <v>1899.8944303382991</v>
      </c>
      <c r="D66" s="5">
        <v>1912.9697008787884</v>
      </c>
      <c r="E66" s="5">
        <v>1533.5151166249507</v>
      </c>
      <c r="F66" s="5">
        <v>1663.8347879193016</v>
      </c>
      <c r="G66" s="5">
        <v>1480.8779392189476</v>
      </c>
      <c r="H66" s="5">
        <v>1433.285658749714</v>
      </c>
      <c r="I66" s="5">
        <v>1569.1853246301253</v>
      </c>
      <c r="J66" s="5">
        <v>1644.7397436967499</v>
      </c>
      <c r="K66" s="5">
        <v>1558.9811624119784</v>
      </c>
      <c r="L66" s="5">
        <v>1514.5203781072923</v>
      </c>
      <c r="M66" s="5">
        <v>1324.2194548546136</v>
      </c>
      <c r="N66" s="5">
        <v>3764.6336435696321</v>
      </c>
      <c r="O66" s="5">
        <v>3685.8180229614427</v>
      </c>
      <c r="P66" s="5">
        <v>3162.7508833033321</v>
      </c>
      <c r="Q66" s="5">
        <v>1916.2531360360178</v>
      </c>
      <c r="R66" s="5">
        <v>2027.8920783432493</v>
      </c>
      <c r="S66" s="5">
        <v>0</v>
      </c>
      <c r="T66" s="5">
        <v>0</v>
      </c>
      <c r="U66" s="5">
        <v>0</v>
      </c>
      <c r="V66" s="5">
        <v>0</v>
      </c>
      <c r="W66" s="5">
        <v>0</v>
      </c>
    </row>
    <row r="67" spans="1:23">
      <c r="A67" s="6" t="s">
        <v>147</v>
      </c>
      <c r="B67" s="6" t="s">
        <v>116</v>
      </c>
      <c r="C67" s="5">
        <v>65.083473872296537</v>
      </c>
      <c r="D67" s="5">
        <v>77.565856141866888</v>
      </c>
      <c r="E67" s="5">
        <v>126.16182621990438</v>
      </c>
      <c r="F67" s="5">
        <v>138.52977509113049</v>
      </c>
      <c r="G67" s="5">
        <v>127.68563431324949</v>
      </c>
      <c r="H67" s="5">
        <v>111.65750304510738</v>
      </c>
      <c r="I67" s="5">
        <v>130.44868596551788</v>
      </c>
      <c r="J67" s="5">
        <v>140.69609780113365</v>
      </c>
      <c r="K67" s="5">
        <v>132.46589833894984</v>
      </c>
      <c r="L67" s="5">
        <v>132.27360821294363</v>
      </c>
      <c r="M67" s="5">
        <v>108.76139180618442</v>
      </c>
      <c r="N67" s="5">
        <v>790.42218807519328</v>
      </c>
      <c r="O67" s="5">
        <v>785.07643619014982</v>
      </c>
      <c r="P67" s="5">
        <v>709.86046389281375</v>
      </c>
      <c r="Q67" s="5">
        <v>782.31331213707745</v>
      </c>
      <c r="R67" s="5">
        <v>806.04411264545649</v>
      </c>
      <c r="S67" s="5">
        <v>2530.6634641890246</v>
      </c>
      <c r="T67" s="5">
        <v>1896.1746987130191</v>
      </c>
      <c r="U67" s="5">
        <v>1922.3235260361923</v>
      </c>
      <c r="V67" s="5">
        <v>3034.8404689206182</v>
      </c>
      <c r="W67" s="5">
        <v>2033.0986106826567</v>
      </c>
    </row>
    <row r="68" spans="1:23">
      <c r="A68" s="6" t="s">
        <v>147</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147</v>
      </c>
      <c r="B69" s="6" t="s">
        <v>118</v>
      </c>
      <c r="C69" s="5">
        <v>93.471981605178627</v>
      </c>
      <c r="D69" s="5">
        <v>92.649131374022886</v>
      </c>
      <c r="E69" s="5">
        <v>90.523278504902024</v>
      </c>
      <c r="F69" s="5">
        <v>95.686755005416614</v>
      </c>
      <c r="G69" s="5">
        <v>98.283325575211052</v>
      </c>
      <c r="H69" s="5">
        <v>103.93219534438055</v>
      </c>
      <c r="I69" s="5">
        <v>108.39633613923064</v>
      </c>
      <c r="J69" s="5">
        <v>97.914801910188913</v>
      </c>
      <c r="K69" s="5">
        <v>113.91767334829035</v>
      </c>
      <c r="L69" s="5">
        <v>236.99745969004135</v>
      </c>
      <c r="M69" s="5">
        <v>410.80225612642357</v>
      </c>
      <c r="N69" s="5">
        <v>388.07426966513157</v>
      </c>
      <c r="O69" s="5">
        <v>404.00379593705702</v>
      </c>
      <c r="P69" s="5">
        <v>396.3434419653492</v>
      </c>
      <c r="Q69" s="5">
        <v>1234.0359796204561</v>
      </c>
      <c r="R69" s="5">
        <v>1263.079217933818</v>
      </c>
      <c r="S69" s="5">
        <v>1204.8796402474127</v>
      </c>
      <c r="T69" s="5">
        <v>1208.4099556211831</v>
      </c>
      <c r="U69" s="5">
        <v>1189.8245091239971</v>
      </c>
      <c r="V69" s="5">
        <v>1069.9271154177989</v>
      </c>
      <c r="W69" s="5">
        <v>1207.5086191210155</v>
      </c>
    </row>
    <row r="70" spans="1:23">
      <c r="A70" s="6" t="s">
        <v>147</v>
      </c>
      <c r="B70" s="6" t="s">
        <v>119</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147</v>
      </c>
      <c r="B71" s="6" t="s">
        <v>120</v>
      </c>
      <c r="C71" s="5">
        <v>6859.4509081921669</v>
      </c>
      <c r="D71" s="5">
        <v>6106.5247671099223</v>
      </c>
      <c r="E71" s="5">
        <v>6287.1507824329092</v>
      </c>
      <c r="F71" s="5">
        <v>6086.9778200005794</v>
      </c>
      <c r="G71" s="5">
        <v>6666.9833443003217</v>
      </c>
      <c r="H71" s="5">
        <v>6531.5814102324284</v>
      </c>
      <c r="I71" s="5">
        <v>6053.6071539921759</v>
      </c>
      <c r="J71" s="5">
        <v>6049.0103944051489</v>
      </c>
      <c r="K71" s="5">
        <v>6023.0618403413446</v>
      </c>
      <c r="L71" s="5">
        <v>5833.2830616661968</v>
      </c>
      <c r="M71" s="5">
        <v>6203.291186363751</v>
      </c>
      <c r="N71" s="5">
        <v>5717.2113761375003</v>
      </c>
      <c r="O71" s="5">
        <v>5184.0505387548164</v>
      </c>
      <c r="P71" s="5">
        <v>4935.3737703086381</v>
      </c>
      <c r="Q71" s="5">
        <v>5685.5286236887641</v>
      </c>
      <c r="R71" s="5">
        <v>5447.6988655409223</v>
      </c>
      <c r="S71" s="5">
        <v>4785.8805596102675</v>
      </c>
      <c r="T71" s="5">
        <v>4921.9905535462922</v>
      </c>
      <c r="U71" s="5">
        <v>4927.0695270757133</v>
      </c>
      <c r="V71" s="5">
        <v>4785.1885704678971</v>
      </c>
      <c r="W71" s="5">
        <v>5134.6546326238376</v>
      </c>
    </row>
    <row r="72" spans="1:23">
      <c r="A72" s="6" t="s">
        <v>147</v>
      </c>
      <c r="B72" s="6" t="s">
        <v>121</v>
      </c>
      <c r="C72" s="5">
        <v>964.27016276399866</v>
      </c>
      <c r="D72" s="5">
        <v>1009.4151096269998</v>
      </c>
      <c r="E72" s="5">
        <v>972.54848291400072</v>
      </c>
      <c r="F72" s="5">
        <v>978.96544118100144</v>
      </c>
      <c r="G72" s="5">
        <v>965.11986677699804</v>
      </c>
      <c r="H72" s="5">
        <v>992.03250852000281</v>
      </c>
      <c r="I72" s="5">
        <v>1010.8961560169998</v>
      </c>
      <c r="J72" s="5">
        <v>939.59850754799743</v>
      </c>
      <c r="K72" s="5">
        <v>980.7375694140004</v>
      </c>
      <c r="L72" s="5">
        <v>2008.0297655485392</v>
      </c>
      <c r="M72" s="5">
        <v>2774.108757018842</v>
      </c>
      <c r="N72" s="5">
        <v>4235.5744809797143</v>
      </c>
      <c r="O72" s="5">
        <v>4045.9019189829733</v>
      </c>
      <c r="P72" s="5">
        <v>4122.5170193550412</v>
      </c>
      <c r="Q72" s="5">
        <v>4109.4635224209242</v>
      </c>
      <c r="R72" s="5">
        <v>4214.0760254025508</v>
      </c>
      <c r="S72" s="5">
        <v>4236.2289551948288</v>
      </c>
      <c r="T72" s="5">
        <v>3937.8173960994382</v>
      </c>
      <c r="U72" s="5">
        <v>4040.8942323459582</v>
      </c>
      <c r="V72" s="5">
        <v>4020.1192598945859</v>
      </c>
      <c r="W72" s="5">
        <v>4122.5141261359176</v>
      </c>
    </row>
    <row r="73" spans="1:23">
      <c r="A73" s="6" t="s">
        <v>147</v>
      </c>
      <c r="B73" s="6" t="s">
        <v>122</v>
      </c>
      <c r="C73" s="5">
        <v>1950.9480078668</v>
      </c>
      <c r="D73" s="5">
        <v>1992.5043034881999</v>
      </c>
      <c r="E73" s="5">
        <v>2012.0027141859</v>
      </c>
      <c r="F73" s="5">
        <v>2017.9048882149</v>
      </c>
      <c r="G73" s="5">
        <v>2021.0277142151999</v>
      </c>
      <c r="H73" s="5">
        <v>2026.9583393021001</v>
      </c>
      <c r="I73" s="5">
        <v>2036.4898395689002</v>
      </c>
      <c r="J73" s="5">
        <v>2044.5875683558002</v>
      </c>
      <c r="K73" s="5">
        <v>2050.9319942689999</v>
      </c>
      <c r="L73" s="5">
        <v>2058.8057625761999</v>
      </c>
      <c r="M73" s="5">
        <v>2071.5616551184999</v>
      </c>
      <c r="N73" s="5">
        <v>2088.6352250977998</v>
      </c>
      <c r="O73" s="5">
        <v>2113.9359113945002</v>
      </c>
      <c r="P73" s="5">
        <v>2156.9268342849</v>
      </c>
      <c r="Q73" s="5">
        <v>2266.7204399183001</v>
      </c>
      <c r="R73" s="5">
        <v>2362.4791943978998</v>
      </c>
      <c r="S73" s="5">
        <v>2418.5824990200999</v>
      </c>
      <c r="T73" s="5">
        <v>2471.9855308232</v>
      </c>
      <c r="U73" s="5">
        <v>2520.5219164973005</v>
      </c>
      <c r="V73" s="5">
        <v>2594.0085173441998</v>
      </c>
      <c r="W73" s="5">
        <v>2711.6846984367003</v>
      </c>
    </row>
    <row r="74" spans="1:23">
      <c r="A74" s="99" t="s">
        <v>150</v>
      </c>
      <c r="B74" s="99"/>
      <c r="C74" s="17">
        <v>11739.646983033561</v>
      </c>
      <c r="D74" s="17">
        <v>11098.979737245778</v>
      </c>
      <c r="E74" s="17">
        <v>10931.378922377666</v>
      </c>
      <c r="F74" s="17">
        <v>10886.212712406912</v>
      </c>
      <c r="G74" s="17">
        <v>11261.694498824716</v>
      </c>
      <c r="H74" s="17">
        <v>11095.515419849353</v>
      </c>
      <c r="I74" s="17">
        <v>10800.627160173719</v>
      </c>
      <c r="J74" s="17">
        <v>10818.63231180683</v>
      </c>
      <c r="K74" s="17">
        <v>10746.178464775274</v>
      </c>
      <c r="L74" s="17">
        <v>11546.912576111172</v>
      </c>
      <c r="M74" s="17">
        <v>12481.942445161891</v>
      </c>
      <c r="N74" s="17">
        <v>16596.476913859842</v>
      </c>
      <c r="O74" s="17">
        <v>15814.782828283882</v>
      </c>
      <c r="P74" s="17">
        <v>15087.428971144724</v>
      </c>
      <c r="Q74" s="17">
        <v>14760.279034201081</v>
      </c>
      <c r="R74" s="17">
        <v>14858.190276330079</v>
      </c>
      <c r="S74" s="17">
        <v>13971.35547801422</v>
      </c>
      <c r="T74" s="17">
        <v>13227.968179181949</v>
      </c>
      <c r="U74" s="17">
        <v>13410.809201955164</v>
      </c>
      <c r="V74" s="17">
        <v>14434.156816627301</v>
      </c>
      <c r="W74" s="17">
        <v>14001.952067879112</v>
      </c>
    </row>
    <row r="75" spans="1:23">
      <c r="A75" s="6" t="s">
        <v>147</v>
      </c>
      <c r="B75" s="6" t="s">
        <v>124</v>
      </c>
      <c r="C75" s="5">
        <v>8.1041961622690825E-2</v>
      </c>
      <c r="D75" s="5">
        <v>0</v>
      </c>
      <c r="E75" s="5">
        <v>0</v>
      </c>
      <c r="F75" s="5">
        <v>0</v>
      </c>
      <c r="G75" s="5">
        <v>0.1614751310136</v>
      </c>
      <c r="H75" s="5">
        <v>0</v>
      </c>
      <c r="I75" s="5">
        <v>0</v>
      </c>
      <c r="J75" s="5">
        <v>0</v>
      </c>
      <c r="K75" s="5">
        <v>0.2124380007102</v>
      </c>
      <c r="L75" s="5">
        <v>0</v>
      </c>
      <c r="M75" s="5">
        <v>0</v>
      </c>
      <c r="N75" s="5">
        <v>0</v>
      </c>
      <c r="O75" s="5">
        <v>0</v>
      </c>
      <c r="P75" s="5">
        <v>0</v>
      </c>
      <c r="Q75" s="5">
        <v>0.38844853534200002</v>
      </c>
      <c r="R75" s="5">
        <v>0.71679128408650017</v>
      </c>
      <c r="S75" s="5">
        <v>0.66129933258657092</v>
      </c>
      <c r="T75" s="5">
        <v>0.44823476197360002</v>
      </c>
      <c r="U75" s="5">
        <v>0.46656471649360004</v>
      </c>
      <c r="V75" s="5">
        <v>0</v>
      </c>
      <c r="W75" s="5">
        <v>0.76351491191279985</v>
      </c>
    </row>
    <row r="76" spans="1:23">
      <c r="A76" s="99" t="s">
        <v>144</v>
      </c>
      <c r="B76" s="99"/>
      <c r="C76" s="17">
        <v>11739.728024995184</v>
      </c>
      <c r="D76" s="17">
        <v>11098.979737245778</v>
      </c>
      <c r="E76" s="17">
        <v>10931.378922377666</v>
      </c>
      <c r="F76" s="17">
        <v>10886.212712406912</v>
      </c>
      <c r="G76" s="17">
        <v>11261.855973955729</v>
      </c>
      <c r="H76" s="17">
        <v>11095.515419849353</v>
      </c>
      <c r="I76" s="17">
        <v>10800.627160173719</v>
      </c>
      <c r="J76" s="17">
        <v>10818.63231180683</v>
      </c>
      <c r="K76" s="17">
        <v>10746.390902775984</v>
      </c>
      <c r="L76" s="17">
        <v>11546.912576111172</v>
      </c>
      <c r="M76" s="17">
        <v>12481.942445161891</v>
      </c>
      <c r="N76" s="17">
        <v>16596.476913859842</v>
      </c>
      <c r="O76" s="17">
        <v>15814.782828283882</v>
      </c>
      <c r="P76" s="17">
        <v>15087.428971144724</v>
      </c>
      <c r="Q76" s="17">
        <v>14760.667482736424</v>
      </c>
      <c r="R76" s="17">
        <v>14858.907067614165</v>
      </c>
      <c r="S76" s="17">
        <v>13972.016777346807</v>
      </c>
      <c r="T76" s="17">
        <v>13228.416413943924</v>
      </c>
      <c r="U76" s="17">
        <v>13411.275766671657</v>
      </c>
      <c r="V76" s="17">
        <v>14434.156816627301</v>
      </c>
      <c r="W76" s="17">
        <v>14002.715582791025</v>
      </c>
    </row>
    <row r="78" spans="1:23">
      <c r="A78" s="4" t="s">
        <v>141</v>
      </c>
      <c r="B78" s="4" t="s">
        <v>142</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148</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148</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148</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148</v>
      </c>
      <c r="B82" s="6" t="s">
        <v>116</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148</v>
      </c>
      <c r="B83" s="6" t="s">
        <v>117</v>
      </c>
      <c r="C83" s="5">
        <v>10001.341143064126</v>
      </c>
      <c r="D83" s="5">
        <v>7725.9436979442235</v>
      </c>
      <c r="E83" s="5">
        <v>7781.4123962271133</v>
      </c>
      <c r="F83" s="5">
        <v>9145.7918412497329</v>
      </c>
      <c r="G83" s="5">
        <v>8604.438069630909</v>
      </c>
      <c r="H83" s="5">
        <v>9822.033424080013</v>
      </c>
      <c r="I83" s="5">
        <v>5819.1124240678155</v>
      </c>
      <c r="J83" s="5">
        <v>9450.1668950548246</v>
      </c>
      <c r="K83" s="5">
        <v>8412.1151432718179</v>
      </c>
      <c r="L83" s="5">
        <v>6774.3985619357591</v>
      </c>
      <c r="M83" s="5">
        <v>9380.9709370100936</v>
      </c>
      <c r="N83" s="5">
        <v>7479.0593503715736</v>
      </c>
      <c r="O83" s="5">
        <v>7283.5068235098361</v>
      </c>
      <c r="P83" s="5">
        <v>8227.3591604581543</v>
      </c>
      <c r="Q83" s="5">
        <v>8068.8087200134314</v>
      </c>
      <c r="R83" s="5">
        <v>8574.5460786932908</v>
      </c>
      <c r="S83" s="5">
        <v>5717.5667718728027</v>
      </c>
      <c r="T83" s="5">
        <v>8971.8867438178731</v>
      </c>
      <c r="U83" s="5">
        <v>8238.8389815215814</v>
      </c>
      <c r="V83" s="5">
        <v>6637.2582756304409</v>
      </c>
      <c r="W83" s="5">
        <v>8677.3924061123416</v>
      </c>
    </row>
    <row r="84" spans="1:23">
      <c r="A84" s="6" t="s">
        <v>148</v>
      </c>
      <c r="B84" s="6" t="s">
        <v>118</v>
      </c>
      <c r="C84" s="5">
        <v>0.47845156640226144</v>
      </c>
      <c r="D84" s="5">
        <v>6.4611437143653666E-2</v>
      </c>
      <c r="E84" s="5">
        <v>0.29605756400009398</v>
      </c>
      <c r="F84" s="5">
        <v>1.0535894370153513</v>
      </c>
      <c r="G84" s="5">
        <v>0.95314380159897083</v>
      </c>
      <c r="H84" s="5">
        <v>1.3105584024501107</v>
      </c>
      <c r="I84" s="5">
        <v>0.46374654335121895</v>
      </c>
      <c r="J84" s="5">
        <v>1.3182638449130859</v>
      </c>
      <c r="K84" s="5">
        <v>0.46381423928700077</v>
      </c>
      <c r="L84" s="5">
        <v>1.976958578740335</v>
      </c>
      <c r="M84" s="5">
        <v>2.6371488015210756</v>
      </c>
      <c r="N84" s="5">
        <v>5.3843145341252852</v>
      </c>
      <c r="O84" s="5">
        <v>6.1833264216700714</v>
      </c>
      <c r="P84" s="5">
        <v>4.5260469175409686</v>
      </c>
      <c r="Q84" s="5">
        <v>5.0746442151251365</v>
      </c>
      <c r="R84" s="5">
        <v>3.970643495567959</v>
      </c>
      <c r="S84" s="5">
        <v>8.6711548356538408</v>
      </c>
      <c r="T84" s="5">
        <v>3.8982359097267443</v>
      </c>
      <c r="U84" s="5">
        <v>4.7110443069968868</v>
      </c>
      <c r="V84" s="5">
        <v>8.1191530649812833</v>
      </c>
      <c r="W84" s="5">
        <v>3.89936210792898</v>
      </c>
    </row>
    <row r="85" spans="1:23">
      <c r="A85" s="6" t="s">
        <v>148</v>
      </c>
      <c r="B85" s="6" t="s">
        <v>119</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148</v>
      </c>
      <c r="B86" s="6" t="s">
        <v>120</v>
      </c>
      <c r="C86" s="5">
        <v>2124.9864894117482</v>
      </c>
      <c r="D86" s="5">
        <v>2049.3446551971242</v>
      </c>
      <c r="E86" s="5">
        <v>1949.4863626692709</v>
      </c>
      <c r="F86" s="5">
        <v>2118.575155239846</v>
      </c>
      <c r="G86" s="5">
        <v>2193.3920157999942</v>
      </c>
      <c r="H86" s="5">
        <v>2186.2798565741728</v>
      </c>
      <c r="I86" s="5">
        <v>2365.3181656960455</v>
      </c>
      <c r="J86" s="5">
        <v>2337.0083811951172</v>
      </c>
      <c r="K86" s="5">
        <v>2296.1220702630721</v>
      </c>
      <c r="L86" s="5">
        <v>2312.7264523829986</v>
      </c>
      <c r="M86" s="5">
        <v>2484.0772112267941</v>
      </c>
      <c r="N86" s="5">
        <v>4072.611034939835</v>
      </c>
      <c r="O86" s="5">
        <v>3827.7458839309338</v>
      </c>
      <c r="P86" s="5">
        <v>4110.6458175833632</v>
      </c>
      <c r="Q86" s="5">
        <v>4201.8800086955507</v>
      </c>
      <c r="R86" s="5">
        <v>4283.3818528552547</v>
      </c>
      <c r="S86" s="5">
        <v>4041.4039863081102</v>
      </c>
      <c r="T86" s="5">
        <v>4030.3349762983394</v>
      </c>
      <c r="U86" s="5">
        <v>4011.3798803834343</v>
      </c>
      <c r="V86" s="5">
        <v>4243.6365873288469</v>
      </c>
      <c r="W86" s="5">
        <v>4491.3483538693372</v>
      </c>
    </row>
    <row r="87" spans="1:23">
      <c r="A87" s="6" t="s">
        <v>148</v>
      </c>
      <c r="B87" s="6" t="s">
        <v>121</v>
      </c>
      <c r="C87" s="5">
        <v>0</v>
      </c>
      <c r="D87" s="5">
        <v>0</v>
      </c>
      <c r="E87" s="5">
        <v>0</v>
      </c>
      <c r="F87" s="5">
        <v>0</v>
      </c>
      <c r="G87" s="5">
        <v>0</v>
      </c>
      <c r="H87" s="5">
        <v>0</v>
      </c>
      <c r="I87" s="5">
        <v>0</v>
      </c>
      <c r="J87" s="5">
        <v>0</v>
      </c>
      <c r="K87" s="5">
        <v>0</v>
      </c>
      <c r="L87" s="5">
        <v>0</v>
      </c>
      <c r="M87" s="5">
        <v>0</v>
      </c>
      <c r="N87" s="5">
        <v>304.35127889999922</v>
      </c>
      <c r="O87" s="5">
        <v>315.56269274999954</v>
      </c>
      <c r="P87" s="5">
        <v>288.32339580000001</v>
      </c>
      <c r="Q87" s="5">
        <v>298.19626634999912</v>
      </c>
      <c r="R87" s="5">
        <v>287.00702790000082</v>
      </c>
      <c r="S87" s="5">
        <v>304.77683970000032</v>
      </c>
      <c r="T87" s="5">
        <v>291.80203635000044</v>
      </c>
      <c r="U87" s="5">
        <v>299.861474700001</v>
      </c>
      <c r="V87" s="5">
        <v>294.94377959999986</v>
      </c>
      <c r="W87" s="5">
        <v>292.70548620000108</v>
      </c>
    </row>
    <row r="88" spans="1:23">
      <c r="A88" s="6" t="s">
        <v>148</v>
      </c>
      <c r="B88" s="6" t="s">
        <v>122</v>
      </c>
      <c r="C88" s="5">
        <v>231.8876361918</v>
      </c>
      <c r="D88" s="5">
        <v>240.74846611229998</v>
      </c>
      <c r="E88" s="5">
        <v>246.9293832422</v>
      </c>
      <c r="F88" s="5">
        <v>248.7929783527</v>
      </c>
      <c r="G88" s="5">
        <v>248.58434708770002</v>
      </c>
      <c r="H88" s="5">
        <v>248.10540426910001</v>
      </c>
      <c r="I88" s="5">
        <v>247.88514785690001</v>
      </c>
      <c r="J88" s="5">
        <v>248.93497030879999</v>
      </c>
      <c r="K88" s="5">
        <v>249.70167746040002</v>
      </c>
      <c r="L88" s="5">
        <v>249.5917087414</v>
      </c>
      <c r="M88" s="5">
        <v>249.94589223030002</v>
      </c>
      <c r="N88" s="5">
        <v>253.0847373467</v>
      </c>
      <c r="O88" s="5">
        <v>260.08788359620002</v>
      </c>
      <c r="P88" s="5">
        <v>276.33015074920002</v>
      </c>
      <c r="Q88" s="5">
        <v>307.75355940520006</v>
      </c>
      <c r="R88" s="5">
        <v>333.8218110039</v>
      </c>
      <c r="S88" s="5">
        <v>345.52168750020002</v>
      </c>
      <c r="T88" s="5">
        <v>355.76264199690007</v>
      </c>
      <c r="U88" s="5">
        <v>363.42200148979998</v>
      </c>
      <c r="V88" s="5">
        <v>376.10125029710002</v>
      </c>
      <c r="W88" s="5">
        <v>394.05321189619997</v>
      </c>
    </row>
    <row r="89" spans="1:23">
      <c r="A89" s="99" t="s">
        <v>150</v>
      </c>
      <c r="B89" s="99"/>
      <c r="C89" s="17">
        <v>12358.215268667673</v>
      </c>
      <c r="D89" s="17">
        <v>10016.036819253648</v>
      </c>
      <c r="E89" s="17">
        <v>9977.8281421385855</v>
      </c>
      <c r="F89" s="17">
        <v>11513.159974842278</v>
      </c>
      <c r="G89" s="17">
        <v>11046.414432518604</v>
      </c>
      <c r="H89" s="17">
        <v>12256.418684923285</v>
      </c>
      <c r="I89" s="17">
        <v>8432.31573762076</v>
      </c>
      <c r="J89" s="17">
        <v>12036.110246558741</v>
      </c>
      <c r="K89" s="17">
        <v>10957.93889099529</v>
      </c>
      <c r="L89" s="17">
        <v>9336.7167230601572</v>
      </c>
      <c r="M89" s="17">
        <v>12114.994040467189</v>
      </c>
      <c r="N89" s="17">
        <v>12109.106401558109</v>
      </c>
      <c r="O89" s="17">
        <v>11686.903283786969</v>
      </c>
      <c r="P89" s="17">
        <v>12902.658524590717</v>
      </c>
      <c r="Q89" s="17">
        <v>12876.638554464182</v>
      </c>
      <c r="R89" s="17">
        <v>13478.756770452446</v>
      </c>
      <c r="S89" s="17">
        <v>10409.269285381113</v>
      </c>
      <c r="T89" s="17">
        <v>13649.786398463113</v>
      </c>
      <c r="U89" s="17">
        <v>12913.502338094817</v>
      </c>
      <c r="V89" s="17">
        <v>11551.93989285639</v>
      </c>
      <c r="W89" s="17">
        <v>13855.49945807788</v>
      </c>
    </row>
    <row r="90" spans="1:23">
      <c r="A90" s="6" t="s">
        <v>148</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99" t="s">
        <v>144</v>
      </c>
      <c r="B91" s="99"/>
      <c r="C91" s="17">
        <v>12358.215268667673</v>
      </c>
      <c r="D91" s="17">
        <v>10016.036819253648</v>
      </c>
      <c r="E91" s="17">
        <v>9977.8281421385855</v>
      </c>
      <c r="F91" s="17">
        <v>11513.159974842278</v>
      </c>
      <c r="G91" s="17">
        <v>11046.414432518604</v>
      </c>
      <c r="H91" s="17">
        <v>12256.418684923285</v>
      </c>
      <c r="I91" s="17">
        <v>8432.31573762076</v>
      </c>
      <c r="J91" s="17">
        <v>12036.110246558741</v>
      </c>
      <c r="K91" s="17">
        <v>10957.93889099529</v>
      </c>
      <c r="L91" s="17">
        <v>9336.7167230601572</v>
      </c>
      <c r="M91" s="17">
        <v>12114.994040467189</v>
      </c>
      <c r="N91" s="17">
        <v>12109.106401558109</v>
      </c>
      <c r="O91" s="17">
        <v>11686.903283786969</v>
      </c>
      <c r="P91" s="17">
        <v>12902.658524590717</v>
      </c>
      <c r="Q91" s="17">
        <v>12876.638554464182</v>
      </c>
      <c r="R91" s="17">
        <v>13478.756770452446</v>
      </c>
      <c r="S91" s="17">
        <v>10409.269285381113</v>
      </c>
      <c r="T91" s="17">
        <v>13649.786398463113</v>
      </c>
      <c r="U91" s="17">
        <v>12913.502338094817</v>
      </c>
      <c r="V91" s="17">
        <v>11551.93989285639</v>
      </c>
      <c r="W91" s="17">
        <v>13855.49945807788</v>
      </c>
    </row>
    <row r="93" spans="1:23" s="13" customFormat="1" ht="23.25" customHeight="1">
      <c r="A93" s="11" t="s">
        <v>281</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141</v>
      </c>
      <c r="B95" s="4" t="s">
        <v>142</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126</v>
      </c>
      <c r="C96" s="5">
        <v>-216.15335358673966</v>
      </c>
      <c r="D96" s="5">
        <v>-270.72653585762384</v>
      </c>
      <c r="E96" s="5">
        <v>-247.82492142975761</v>
      </c>
      <c r="F96" s="5">
        <v>-381.29964384751941</v>
      </c>
      <c r="G96" s="5">
        <v>-587.36597846732968</v>
      </c>
      <c r="H96" s="5">
        <v>-877.22152668478338</v>
      </c>
      <c r="I96" s="5">
        <v>-1388.0345257664785</v>
      </c>
      <c r="J96" s="5">
        <v>-949.13594295151893</v>
      </c>
      <c r="K96" s="5">
        <v>-1362.8136713688455</v>
      </c>
      <c r="L96" s="5">
        <v>-3558.8907071535714</v>
      </c>
      <c r="M96" s="5">
        <v>-2624.88297857525</v>
      </c>
      <c r="N96" s="5">
        <v>-3027.1275263062221</v>
      </c>
      <c r="O96" s="5">
        <v>-3504.7526996444453</v>
      </c>
      <c r="P96" s="5">
        <v>-4496.0490851375253</v>
      </c>
      <c r="Q96" s="5">
        <v>-11118.704005174803</v>
      </c>
      <c r="R96" s="5">
        <v>-11833.67417977516</v>
      </c>
      <c r="S96" s="5">
        <v>-10771.065646490564</v>
      </c>
      <c r="T96" s="5">
        <v>-10708.704557489538</v>
      </c>
      <c r="U96" s="5">
        <v>-11065.226811108318</v>
      </c>
      <c r="V96" s="5">
        <v>-10669.066679512531</v>
      </c>
      <c r="W96" s="5">
        <v>-11542.680347049925</v>
      </c>
    </row>
    <row r="97" spans="1:23">
      <c r="A97" s="6" t="s">
        <v>77</v>
      </c>
      <c r="B97" s="6" t="s">
        <v>127</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99" t="s">
        <v>138</v>
      </c>
      <c r="B98" s="99"/>
      <c r="C98" s="17">
        <v>-578.19531118104237</v>
      </c>
      <c r="D98" s="17">
        <v>-681.75377756552234</v>
      </c>
      <c r="E98" s="17">
        <v>-724.8290390792065</v>
      </c>
      <c r="F98" s="17">
        <v>-929.37281150213619</v>
      </c>
      <c r="G98" s="17">
        <v>-1190.3961451746643</v>
      </c>
      <c r="H98" s="17">
        <v>-1532.8838059550103</v>
      </c>
      <c r="I98" s="17">
        <v>-2080.6526257413598</v>
      </c>
      <c r="J98" s="17">
        <v>-1676.8004380934899</v>
      </c>
      <c r="K98" s="17">
        <v>-2174.2129331038095</v>
      </c>
      <c r="L98" s="17">
        <v>-4423.7410210536946</v>
      </c>
      <c r="M98" s="17">
        <v>-3491.3071815487915</v>
      </c>
      <c r="N98" s="17">
        <v>-3910.3173772030746</v>
      </c>
      <c r="O98" s="17">
        <v>-4415.9422967406772</v>
      </c>
      <c r="P98" s="17">
        <v>-5469.083160618412</v>
      </c>
      <c r="Q98" s="17">
        <v>-12195.272682731022</v>
      </c>
      <c r="R98" s="17">
        <v>-13030.129128822109</v>
      </c>
      <c r="S98" s="17">
        <v>-12063.968410567835</v>
      </c>
      <c r="T98" s="17">
        <v>-12099.233621382731</v>
      </c>
      <c r="U98" s="17">
        <v>-12546.540578648184</v>
      </c>
      <c r="V98" s="17">
        <v>-12245.745185507274</v>
      </c>
      <c r="W98" s="17">
        <v>-13187.292581335769</v>
      </c>
    </row>
    <row r="100" spans="1:23">
      <c r="A100" s="4" t="s">
        <v>141</v>
      </c>
      <c r="B100" s="4" t="s">
        <v>142</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128</v>
      </c>
      <c r="B101" s="6" t="s">
        <v>126</v>
      </c>
      <c r="C101" s="5">
        <v>-33.46449071805911</v>
      </c>
      <c r="D101" s="5">
        <v>-70.344028267063038</v>
      </c>
      <c r="E101" s="5">
        <v>-51.560881041748175</v>
      </c>
      <c r="F101" s="5">
        <v>-144.18273183564773</v>
      </c>
      <c r="G101" s="5">
        <v>-286.97616727160374</v>
      </c>
      <c r="H101" s="5">
        <v>-453.05001086944588</v>
      </c>
      <c r="I101" s="5">
        <v>-564.35092016442127</v>
      </c>
      <c r="J101" s="5">
        <v>-322.17811769739427</v>
      </c>
      <c r="K101" s="5">
        <v>-283.80513991401352</v>
      </c>
      <c r="L101" s="5">
        <v>-2448.7653336738663</v>
      </c>
      <c r="M101" s="5">
        <v>-1004.1782206106535</v>
      </c>
      <c r="N101" s="5">
        <v>-442.96228762768476</v>
      </c>
      <c r="O101" s="5">
        <v>-396.44762480156294</v>
      </c>
      <c r="P101" s="5">
        <v>-450.98197861776327</v>
      </c>
      <c r="Q101" s="5">
        <v>-3455.5743699815021</v>
      </c>
      <c r="R101" s="5">
        <v>-3227.4890688675259</v>
      </c>
      <c r="S101" s="5">
        <v>-1607.3951708587388</v>
      </c>
      <c r="T101" s="5">
        <v>-2018.8501413195272</v>
      </c>
      <c r="U101" s="5">
        <v>-1396.7146122044398</v>
      </c>
      <c r="V101" s="5">
        <v>-1204.817459353306</v>
      </c>
      <c r="W101" s="5">
        <v>-1129.9482538728823</v>
      </c>
    </row>
    <row r="102" spans="1:23">
      <c r="A102" s="6" t="s">
        <v>128</v>
      </c>
      <c r="B102" s="6" t="s">
        <v>127</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99" t="s">
        <v>138</v>
      </c>
      <c r="B103" s="99"/>
      <c r="C103" s="17">
        <v>-160.19533887211412</v>
      </c>
      <c r="D103" s="17">
        <v>-222.19465693841406</v>
      </c>
      <c r="E103" s="17">
        <v>-237.15234709952819</v>
      </c>
      <c r="F103" s="17">
        <v>-365.9222839619307</v>
      </c>
      <c r="G103" s="17">
        <v>-538.81436652999571</v>
      </c>
      <c r="H103" s="17">
        <v>-731.61246361842382</v>
      </c>
      <c r="I103" s="17">
        <v>-857.22307487347234</v>
      </c>
      <c r="J103" s="17">
        <v>-634.02067850751928</v>
      </c>
      <c r="K103" s="17">
        <v>-634.9759859019066</v>
      </c>
      <c r="L103" s="17">
        <v>-2823.6992097473353</v>
      </c>
      <c r="M103" s="17">
        <v>-1381.9676334836286</v>
      </c>
      <c r="N103" s="17">
        <v>-825.80358916527075</v>
      </c>
      <c r="O103" s="17">
        <v>-792.76590614886186</v>
      </c>
      <c r="P103" s="17">
        <v>-871.84777909815932</v>
      </c>
      <c r="Q103" s="17">
        <v>-3922.3624964726901</v>
      </c>
      <c r="R103" s="17">
        <v>-3744.429977522082</v>
      </c>
      <c r="S103" s="17">
        <v>-2159.7664480546728</v>
      </c>
      <c r="T103" s="17">
        <v>-2611.2293368061751</v>
      </c>
      <c r="U103" s="17">
        <v>-2022.4780856497027</v>
      </c>
      <c r="V103" s="17">
        <v>-1866.7666567187821</v>
      </c>
      <c r="W103" s="17">
        <v>-1820.2638154882363</v>
      </c>
    </row>
    <row r="105" spans="1:23">
      <c r="A105" s="4" t="s">
        <v>141</v>
      </c>
      <c r="B105" s="4" t="s">
        <v>142</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145</v>
      </c>
      <c r="B106" s="6" t="s">
        <v>126</v>
      </c>
      <c r="C106" s="5">
        <v>-21.250913423133127</v>
      </c>
      <c r="D106" s="5">
        <v>-47.082250929211</v>
      </c>
      <c r="E106" s="5">
        <v>-48.383035117375186</v>
      </c>
      <c r="F106" s="5">
        <v>-73.934482657912099</v>
      </c>
      <c r="G106" s="5">
        <v>-75.646789954109821</v>
      </c>
      <c r="H106" s="5">
        <v>-168.71972656079015</v>
      </c>
      <c r="I106" s="5">
        <v>-555.5317754192024</v>
      </c>
      <c r="J106" s="5">
        <v>-418.20671128376529</v>
      </c>
      <c r="K106" s="5">
        <v>-775.52991311266851</v>
      </c>
      <c r="L106" s="5">
        <v>-629.03743630165127</v>
      </c>
      <c r="M106" s="5">
        <v>-663.53794821277802</v>
      </c>
      <c r="N106" s="5">
        <v>-819.45504295699334</v>
      </c>
      <c r="O106" s="5">
        <v>-1153.7028374089018</v>
      </c>
      <c r="P106" s="5">
        <v>-1764.5167856976507</v>
      </c>
      <c r="Q106" s="5">
        <v>-4104.3183056153912</v>
      </c>
      <c r="R106" s="5">
        <v>-4795.5628488854018</v>
      </c>
      <c r="S106" s="5">
        <v>-5659.1030158340091</v>
      </c>
      <c r="T106" s="5">
        <v>-4633.0062921856679</v>
      </c>
      <c r="U106" s="5">
        <v>-4993.5513921855445</v>
      </c>
      <c r="V106" s="5">
        <v>-5287.5499857306877</v>
      </c>
      <c r="W106" s="5">
        <v>-5385.0442072615415</v>
      </c>
    </row>
    <row r="107" spans="1:23">
      <c r="A107" s="6" t="s">
        <v>145</v>
      </c>
      <c r="B107" s="6" t="s">
        <v>127</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99" t="s">
        <v>138</v>
      </c>
      <c r="B108" s="99"/>
      <c r="C108" s="17">
        <v>-78.632573103916528</v>
      </c>
      <c r="D108" s="17">
        <v>-117.1936807474377</v>
      </c>
      <c r="E108" s="17">
        <v>-134.1851347596722</v>
      </c>
      <c r="F108" s="17">
        <v>-177.48940869363008</v>
      </c>
      <c r="G108" s="17">
        <v>-196.86696796224982</v>
      </c>
      <c r="H108" s="17">
        <v>-304.00500957950112</v>
      </c>
      <c r="I108" s="17">
        <v>-700.92403803552736</v>
      </c>
      <c r="J108" s="17">
        <v>-574.40022548926822</v>
      </c>
      <c r="K108" s="17">
        <v>-951.95841151972854</v>
      </c>
      <c r="L108" s="17">
        <v>-821.96529776086925</v>
      </c>
      <c r="M108" s="17">
        <v>-857.05191392849406</v>
      </c>
      <c r="N108" s="17">
        <v>-1017.3104800725193</v>
      </c>
      <c r="O108" s="17">
        <v>-1359.7573548866399</v>
      </c>
      <c r="P108" s="17">
        <v>-1983.9856172096456</v>
      </c>
      <c r="Q108" s="17">
        <v>-4346.1235841640309</v>
      </c>
      <c r="R108" s="17">
        <v>-5065.439341994771</v>
      </c>
      <c r="S108" s="17">
        <v>-5950.0919449314079</v>
      </c>
      <c r="T108" s="17">
        <v>-4946.6888453451438</v>
      </c>
      <c r="U108" s="17">
        <v>-5326.7569348640509</v>
      </c>
      <c r="V108" s="17">
        <v>-5648.5049221107629</v>
      </c>
      <c r="W108" s="17">
        <v>-5764.125736494665</v>
      </c>
    </row>
    <row r="110" spans="1:23">
      <c r="A110" s="4" t="s">
        <v>141</v>
      </c>
      <c r="B110" s="4" t="s">
        <v>142</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146</v>
      </c>
      <c r="B111" s="6" t="s">
        <v>126</v>
      </c>
      <c r="C111" s="5">
        <v>-46.964440786636139</v>
      </c>
      <c r="D111" s="5">
        <v>-40.181343772284364</v>
      </c>
      <c r="E111" s="5">
        <v>-36.983392136804312</v>
      </c>
      <c r="F111" s="5">
        <v>-45.278251348078911</v>
      </c>
      <c r="G111" s="5">
        <v>-103.97214059741717</v>
      </c>
      <c r="H111" s="5">
        <v>-127.54147426834476</v>
      </c>
      <c r="I111" s="5">
        <v>-135.99853064415342</v>
      </c>
      <c r="J111" s="5">
        <v>-88.532070182914211</v>
      </c>
      <c r="K111" s="5">
        <v>-164.62081297021973</v>
      </c>
      <c r="L111" s="5">
        <v>-189.54072407827789</v>
      </c>
      <c r="M111" s="5">
        <v>-448.61255001031964</v>
      </c>
      <c r="N111" s="5">
        <v>-1282.4816740341871</v>
      </c>
      <c r="O111" s="5">
        <v>-1453.3870006062539</v>
      </c>
      <c r="P111" s="5">
        <v>-1789.5342710955379</v>
      </c>
      <c r="Q111" s="5">
        <v>-2032.9816543680004</v>
      </c>
      <c r="R111" s="5">
        <v>-2246.0959729279161</v>
      </c>
      <c r="S111" s="5">
        <v>-2012.9026291094881</v>
      </c>
      <c r="T111" s="5">
        <v>-2567.912500510346</v>
      </c>
      <c r="U111" s="5">
        <v>-3205.2063602544517</v>
      </c>
      <c r="V111" s="5">
        <v>-2851.1823203036438</v>
      </c>
      <c r="W111" s="5">
        <v>-3537.6551636492923</v>
      </c>
    </row>
    <row r="112" spans="1:23">
      <c r="A112" s="6" t="s">
        <v>146</v>
      </c>
      <c r="B112" s="6" t="s">
        <v>127</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99" t="s">
        <v>138</v>
      </c>
      <c r="B113" s="99"/>
      <c r="C113" s="17">
        <v>-100.64147879452773</v>
      </c>
      <c r="D113" s="17">
        <v>-104.50183835782966</v>
      </c>
      <c r="E113" s="17">
        <v>-115.02426389604331</v>
      </c>
      <c r="F113" s="17">
        <v>-141.01961031395811</v>
      </c>
      <c r="G113" s="17">
        <v>-213.77963476628719</v>
      </c>
      <c r="H113" s="17">
        <v>-251.74660527206578</v>
      </c>
      <c r="I113" s="17">
        <v>-273.28303918499739</v>
      </c>
      <c r="J113" s="17">
        <v>-234.71261526815323</v>
      </c>
      <c r="K113" s="17">
        <v>-332.50953460565574</v>
      </c>
      <c r="L113" s="17">
        <v>-370.31024629057185</v>
      </c>
      <c r="M113" s="17">
        <v>-629.69080631169459</v>
      </c>
      <c r="N113" s="17">
        <v>-1471.632119985765</v>
      </c>
      <c r="O113" s="17">
        <v>-1649.5042730058208</v>
      </c>
      <c r="P113" s="17">
        <v>-2005.6844673129328</v>
      </c>
      <c r="Q113" s="17">
        <v>-2278.0099575406434</v>
      </c>
      <c r="R113" s="17">
        <v>-2522.6013152412293</v>
      </c>
      <c r="S113" s="17">
        <v>-2317.9929356641933</v>
      </c>
      <c r="T113" s="17">
        <v>-2899.3291914283441</v>
      </c>
      <c r="U113" s="17">
        <v>-3563.3069315344956</v>
      </c>
      <c r="V113" s="17">
        <v>-3233.594302154987</v>
      </c>
      <c r="W113" s="17">
        <v>-3936.9628670081524</v>
      </c>
    </row>
    <row r="115" spans="1:23">
      <c r="A115" s="4" t="s">
        <v>141</v>
      </c>
      <c r="B115" s="4" t="s">
        <v>142</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147</v>
      </c>
      <c r="B116" s="6" t="s">
        <v>126</v>
      </c>
      <c r="C116" s="5">
        <v>-113.90571148337085</v>
      </c>
      <c r="D116" s="5">
        <v>-113.04278719312138</v>
      </c>
      <c r="E116" s="5">
        <v>-110.55441650552794</v>
      </c>
      <c r="F116" s="5">
        <v>-116.6644654981941</v>
      </c>
      <c r="G116" s="5">
        <v>-119.64929839155201</v>
      </c>
      <c r="H116" s="5">
        <v>-126.35497984412567</v>
      </c>
      <c r="I116" s="5">
        <v>-131.62065591361397</v>
      </c>
      <c r="J116" s="5">
        <v>-118.66823751259969</v>
      </c>
      <c r="K116" s="5">
        <v>-138.2836392910009</v>
      </c>
      <c r="L116" s="5">
        <v>-289.24890493534298</v>
      </c>
      <c r="M116" s="5">
        <v>-505.42003026583603</v>
      </c>
      <c r="N116" s="5">
        <v>-475.89031546056731</v>
      </c>
      <c r="O116" s="5">
        <v>-493.97649956171455</v>
      </c>
      <c r="P116" s="5">
        <v>-485.69101305357577</v>
      </c>
      <c r="Q116" s="5">
        <v>-1519.859960466561</v>
      </c>
      <c r="R116" s="5">
        <v>-1559.7985943992146</v>
      </c>
      <c r="S116" s="5">
        <v>-1481.520012358046</v>
      </c>
      <c r="T116" s="5">
        <v>-1484.284588216974</v>
      </c>
      <c r="U116" s="5">
        <v>-1464.2069639409785</v>
      </c>
      <c r="V116" s="5">
        <v>-1316.0349884545717</v>
      </c>
      <c r="W116" s="5">
        <v>-1485.4453117796131</v>
      </c>
    </row>
    <row r="117" spans="1:23">
      <c r="A117" s="6" t="s">
        <v>147</v>
      </c>
      <c r="B117" s="6" t="s">
        <v>127</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99" t="s">
        <v>138</v>
      </c>
      <c r="B118" s="99"/>
      <c r="C118" s="17">
        <v>-231.18159622315386</v>
      </c>
      <c r="D118" s="17">
        <v>-229.6261470981064</v>
      </c>
      <c r="E118" s="17">
        <v>-228.74038281361794</v>
      </c>
      <c r="F118" s="17">
        <v>-232.5744473295961</v>
      </c>
      <c r="G118" s="17">
        <v>-227.52836431448503</v>
      </c>
      <c r="H118" s="17">
        <v>-230.50476857942866</v>
      </c>
      <c r="I118" s="17">
        <v>-234.13601449575697</v>
      </c>
      <c r="J118" s="17">
        <v>-216.91694706225988</v>
      </c>
      <c r="K118" s="17">
        <v>-236.74001363292041</v>
      </c>
      <c r="L118" s="17">
        <v>-386.96832594203181</v>
      </c>
      <c r="M118" s="17">
        <v>-601.27800231686865</v>
      </c>
      <c r="N118" s="17">
        <v>-570.45947015001468</v>
      </c>
      <c r="O118" s="17">
        <v>-587.60736211937729</v>
      </c>
      <c r="P118" s="17">
        <v>-581.48761027729859</v>
      </c>
      <c r="Q118" s="17">
        <v>-1619.7785337703667</v>
      </c>
      <c r="R118" s="17">
        <v>-1667.1919838243887</v>
      </c>
      <c r="S118" s="17">
        <v>-1597.886638680958</v>
      </c>
      <c r="T118" s="17">
        <v>-1607.441757556378</v>
      </c>
      <c r="U118" s="17">
        <v>-1596.2539729558966</v>
      </c>
      <c r="V118" s="17">
        <v>-1453.7376601721746</v>
      </c>
      <c r="W118" s="17">
        <v>-1626.9911880436712</v>
      </c>
    </row>
    <row r="120" spans="1:23">
      <c r="A120" s="4" t="s">
        <v>141</v>
      </c>
      <c r="B120" s="4" t="s">
        <v>142</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148</v>
      </c>
      <c r="B121" s="6" t="s">
        <v>126</v>
      </c>
      <c r="C121" s="5">
        <v>-0.5677971755404323</v>
      </c>
      <c r="D121" s="5">
        <v>-7.6125695944034774E-2</v>
      </c>
      <c r="E121" s="5">
        <v>-0.34319662830198844</v>
      </c>
      <c r="F121" s="5">
        <v>-1.2397125076866156</v>
      </c>
      <c r="G121" s="5">
        <v>-1.121582252646999</v>
      </c>
      <c r="H121" s="5">
        <v>-1.5553351420769288</v>
      </c>
      <c r="I121" s="5">
        <v>-0.53264362508763075</v>
      </c>
      <c r="J121" s="5">
        <v>-1.5508062748453528</v>
      </c>
      <c r="K121" s="5">
        <v>-0.57416608094263055</v>
      </c>
      <c r="L121" s="5">
        <v>-2.2983081644327199</v>
      </c>
      <c r="M121" s="5">
        <v>-3.134229475663036</v>
      </c>
      <c r="N121" s="5">
        <v>-6.3382062267898389</v>
      </c>
      <c r="O121" s="5">
        <v>-7.2387372660119258</v>
      </c>
      <c r="P121" s="5">
        <v>-5.325036672997089</v>
      </c>
      <c r="Q121" s="5">
        <v>-5.9697147433465894</v>
      </c>
      <c r="R121" s="5">
        <v>-4.7276946951003431</v>
      </c>
      <c r="S121" s="5">
        <v>-10.144818330281975</v>
      </c>
      <c r="T121" s="5">
        <v>-4.6510352570215847</v>
      </c>
      <c r="U121" s="5">
        <v>-5.5474825229035174</v>
      </c>
      <c r="V121" s="5">
        <v>-9.481925670321834</v>
      </c>
      <c r="W121" s="5">
        <v>-4.5874104865952532</v>
      </c>
    </row>
    <row r="122" spans="1:23">
      <c r="A122" s="6" t="s">
        <v>148</v>
      </c>
      <c r="B122" s="6" t="s">
        <v>127</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99" t="s">
        <v>138</v>
      </c>
      <c r="B123" s="99"/>
      <c r="C123" s="17">
        <v>-7.5443241873301421</v>
      </c>
      <c r="D123" s="17">
        <v>-8.2374544237345351</v>
      </c>
      <c r="E123" s="17">
        <v>-9.7269105103447906</v>
      </c>
      <c r="F123" s="17">
        <v>-12.367061203021215</v>
      </c>
      <c r="G123" s="17">
        <v>-13.406811601646597</v>
      </c>
      <c r="H123" s="17">
        <v>-15.01495890559103</v>
      </c>
      <c r="I123" s="17">
        <v>-15.086459151606029</v>
      </c>
      <c r="J123" s="17">
        <v>-16.749971766289054</v>
      </c>
      <c r="K123" s="17">
        <v>-18.028987443597831</v>
      </c>
      <c r="L123" s="17">
        <v>-20.797941312885818</v>
      </c>
      <c r="M123" s="17">
        <v>-21.318825508106137</v>
      </c>
      <c r="N123" s="17">
        <v>-25.11171782950494</v>
      </c>
      <c r="O123" s="17">
        <v>-26.307400579976623</v>
      </c>
      <c r="P123" s="17">
        <v>-26.077686720374992</v>
      </c>
      <c r="Q123" s="17">
        <v>-28.998110783288691</v>
      </c>
      <c r="R123" s="17">
        <v>-30.466510239636744</v>
      </c>
      <c r="S123" s="17">
        <v>-38.230443236602675</v>
      </c>
      <c r="T123" s="17">
        <v>-34.544490246688184</v>
      </c>
      <c r="U123" s="17">
        <v>-37.744653644039012</v>
      </c>
      <c r="V123" s="17">
        <v>-43.141644350567837</v>
      </c>
      <c r="W123" s="17">
        <v>-38.948974301043158</v>
      </c>
    </row>
  </sheetData>
  <mergeCells count="18">
    <mergeCell ref="A14:B14"/>
    <mergeCell ref="A16:B16"/>
    <mergeCell ref="A103:B103"/>
    <mergeCell ref="A108:B108"/>
    <mergeCell ref="A29:B29"/>
    <mergeCell ref="A31:B31"/>
    <mergeCell ref="A44:B44"/>
    <mergeCell ref="A46:B46"/>
    <mergeCell ref="A59:B59"/>
    <mergeCell ref="A113:B113"/>
    <mergeCell ref="A118:B118"/>
    <mergeCell ref="A123:B123"/>
    <mergeCell ref="A61:B61"/>
    <mergeCell ref="A74:B74"/>
    <mergeCell ref="A76:B76"/>
    <mergeCell ref="A89:B89"/>
    <mergeCell ref="A91:B91"/>
    <mergeCell ref="A98:B98"/>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5"/>
  <cols>
    <col min="1" max="1" width="9" style="2"/>
    <col min="2" max="2" width="21.58203125" style="2" customWidth="1"/>
    <col min="3" max="3" width="16.16406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1640625" style="2" customWidth="1"/>
    <col min="25" max="16384" width="9" style="2"/>
  </cols>
  <sheetData>
    <row r="1" spans="1:27" s="13" customFormat="1" ht="23.25" customHeight="1">
      <c r="A1" s="11" t="s">
        <v>282</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97441.080096606456</v>
      </c>
      <c r="D4" s="5">
        <v>94553.062036799092</v>
      </c>
      <c r="E4" s="5">
        <v>95146.365099437069</v>
      </c>
      <c r="F4" s="5">
        <v>91700.475472911479</v>
      </c>
      <c r="G4" s="5">
        <v>88656.730255055387</v>
      </c>
      <c r="H4" s="5">
        <v>83973.169377702114</v>
      </c>
      <c r="I4" s="5">
        <v>88012.888671463515</v>
      </c>
      <c r="J4" s="5">
        <v>76624.308534535754</v>
      </c>
      <c r="K4" s="5">
        <v>76656.004834803432</v>
      </c>
      <c r="L4" s="5">
        <v>82581.569627232966</v>
      </c>
      <c r="M4" s="5">
        <v>80044.001207887806</v>
      </c>
      <c r="N4" s="5">
        <v>71460.419173556147</v>
      </c>
      <c r="O4" s="5">
        <v>73159.96247770128</v>
      </c>
      <c r="P4" s="5">
        <v>71629.403361382225</v>
      </c>
      <c r="Q4" s="5">
        <v>47237.174175784457</v>
      </c>
      <c r="R4" s="5">
        <v>42084.796019828798</v>
      </c>
      <c r="S4" s="5">
        <v>33536.740504138077</v>
      </c>
      <c r="T4" s="5">
        <v>34466.626594040092</v>
      </c>
      <c r="U4" s="5">
        <v>34949.395538533034</v>
      </c>
      <c r="V4" s="5">
        <v>34184.415404407802</v>
      </c>
      <c r="W4" s="5">
        <v>33520.102512198835</v>
      </c>
      <c r="AA4" s="83"/>
    </row>
    <row r="5" spans="1:27">
      <c r="A5" s="6" t="s">
        <v>77</v>
      </c>
      <c r="B5" s="6" t="s">
        <v>114</v>
      </c>
      <c r="C5" s="5">
        <v>31943.022856575742</v>
      </c>
      <c r="D5" s="5">
        <v>33622.333319301892</v>
      </c>
      <c r="E5" s="5">
        <v>33510.640882240368</v>
      </c>
      <c r="F5" s="5">
        <v>34163.178874317098</v>
      </c>
      <c r="G5" s="5">
        <v>34005.917859206042</v>
      </c>
      <c r="H5" s="5">
        <v>32916.875248031356</v>
      </c>
      <c r="I5" s="5">
        <v>33487.652418283622</v>
      </c>
      <c r="J5" s="5">
        <v>33126.176491769169</v>
      </c>
      <c r="K5" s="5">
        <v>30595.531796904048</v>
      </c>
      <c r="L5" s="5">
        <v>28506.784741482123</v>
      </c>
      <c r="M5" s="5">
        <v>24946.378396713277</v>
      </c>
      <c r="N5" s="5">
        <v>22034.107363214349</v>
      </c>
      <c r="O5" s="5">
        <v>22376.086913543513</v>
      </c>
      <c r="P5" s="5">
        <v>21798.082273500106</v>
      </c>
      <c r="Q5" s="5">
        <v>23004.104831798184</v>
      </c>
      <c r="R5" s="5">
        <v>22673.104926633743</v>
      </c>
      <c r="S5" s="5">
        <v>22000.89880534714</v>
      </c>
      <c r="T5" s="5">
        <v>22475.02744607559</v>
      </c>
      <c r="U5" s="5">
        <v>22884.829429388108</v>
      </c>
      <c r="V5" s="5">
        <v>22564.952246172317</v>
      </c>
      <c r="W5" s="5">
        <v>22416.246611976381</v>
      </c>
      <c r="AA5" s="83"/>
    </row>
    <row r="6" spans="1:27">
      <c r="A6" s="6" t="s">
        <v>77</v>
      </c>
      <c r="B6" s="6" t="s">
        <v>115</v>
      </c>
      <c r="C6" s="5">
        <v>3143.0282842227575</v>
      </c>
      <c r="D6" s="5">
        <v>3139.0214366095834</v>
      </c>
      <c r="E6" s="5">
        <v>2998.6431108683792</v>
      </c>
      <c r="F6" s="5">
        <v>1929.7400737833282</v>
      </c>
      <c r="G6" s="5">
        <v>1932.1500193780266</v>
      </c>
      <c r="H6" s="5">
        <v>1926.3581232610334</v>
      </c>
      <c r="I6" s="5">
        <v>1931.8718346178603</v>
      </c>
      <c r="J6" s="5">
        <v>1874.8214772543156</v>
      </c>
      <c r="K6" s="5">
        <v>1876.7659608054616</v>
      </c>
      <c r="L6" s="5">
        <v>1875.109486773134</v>
      </c>
      <c r="M6" s="5">
        <v>1886.6340838816291</v>
      </c>
      <c r="N6" s="5">
        <v>2765.5753268054036</v>
      </c>
      <c r="O6" s="5">
        <v>2412.8871388813604</v>
      </c>
      <c r="P6" s="5">
        <v>1885.7417580228871</v>
      </c>
      <c r="Q6" s="5">
        <v>3281.7296993802365</v>
      </c>
      <c r="R6" s="5">
        <v>2422.2776748930023</v>
      </c>
      <c r="S6" s="5">
        <v>5791.1705987849364</v>
      </c>
      <c r="T6" s="5">
        <v>2806.1395092036155</v>
      </c>
      <c r="U6" s="5">
        <v>2860.6187605533069</v>
      </c>
      <c r="V6" s="5">
        <v>4927.1045386210444</v>
      </c>
      <c r="W6" s="5">
        <v>2312.5693468821951</v>
      </c>
      <c r="AA6" s="83"/>
    </row>
    <row r="7" spans="1:27">
      <c r="A7" s="6" t="s">
        <v>77</v>
      </c>
      <c r="B7" s="6" t="s">
        <v>116</v>
      </c>
      <c r="C7" s="5">
        <v>112.36636252771591</v>
      </c>
      <c r="D7" s="5">
        <v>94.953387897281971</v>
      </c>
      <c r="E7" s="5">
        <v>157.25952700192175</v>
      </c>
      <c r="F7" s="5">
        <v>57.740174523997467</v>
      </c>
      <c r="G7" s="5">
        <v>29.769179590394188</v>
      </c>
      <c r="H7" s="5">
        <v>9.2340943327640019</v>
      </c>
      <c r="I7" s="5">
        <v>9.2399627253361061</v>
      </c>
      <c r="J7" s="5">
        <v>22.139357936109654</v>
      </c>
      <c r="K7" s="5">
        <v>24.291524075529292</v>
      </c>
      <c r="L7" s="5">
        <v>19.939665665919087</v>
      </c>
      <c r="M7" s="5">
        <v>42.087705943392066</v>
      </c>
      <c r="N7" s="5">
        <v>149.70871517328274</v>
      </c>
      <c r="O7" s="5">
        <v>50.979573460576944</v>
      </c>
      <c r="P7" s="5">
        <v>71.055798009940844</v>
      </c>
      <c r="Q7" s="5">
        <v>178.20611042639757</v>
      </c>
      <c r="R7" s="5">
        <v>196.86601460408133</v>
      </c>
      <c r="S7" s="5">
        <v>1414.7088115071824</v>
      </c>
      <c r="T7" s="5">
        <v>530.10088845185737</v>
      </c>
      <c r="U7" s="5">
        <v>325.27419415679458</v>
      </c>
      <c r="V7" s="5">
        <v>1199.5328941914865</v>
      </c>
      <c r="W7" s="5">
        <v>178.35423473131283</v>
      </c>
      <c r="AA7" s="83"/>
    </row>
    <row r="8" spans="1:27">
      <c r="A8" s="6" t="s">
        <v>77</v>
      </c>
      <c r="B8" s="6" t="s">
        <v>117</v>
      </c>
      <c r="C8" s="5">
        <v>15998.527037076161</v>
      </c>
      <c r="D8" s="5">
        <v>13174.879415591211</v>
      </c>
      <c r="E8" s="5">
        <v>13065.534777546869</v>
      </c>
      <c r="F8" s="5">
        <v>16241.080435946582</v>
      </c>
      <c r="G8" s="5">
        <v>13757.027661690456</v>
      </c>
      <c r="H8" s="5">
        <v>16079.247730444731</v>
      </c>
      <c r="I8" s="5">
        <v>9213.3053788440793</v>
      </c>
      <c r="J8" s="5">
        <v>17320.79080721963</v>
      </c>
      <c r="K8" s="5">
        <v>15666.77856995048</v>
      </c>
      <c r="L8" s="5">
        <v>12096.737375077224</v>
      </c>
      <c r="M8" s="5">
        <v>15663.028665749804</v>
      </c>
      <c r="N8" s="5">
        <v>14238.611709548051</v>
      </c>
      <c r="O8" s="5">
        <v>13989.182090494432</v>
      </c>
      <c r="P8" s="5">
        <v>16200.878866618008</v>
      </c>
      <c r="Q8" s="5">
        <v>14519.288966041131</v>
      </c>
      <c r="R8" s="5">
        <v>16536.793011289388</v>
      </c>
      <c r="S8" s="5">
        <v>9885.1696049842867</v>
      </c>
      <c r="T8" s="5">
        <v>17360.588615779459</v>
      </c>
      <c r="U8" s="5">
        <v>15765.709122693796</v>
      </c>
      <c r="V8" s="5">
        <v>12397.906656364252</v>
      </c>
      <c r="W8" s="5">
        <v>15362.831279108106</v>
      </c>
      <c r="AA8" s="83"/>
    </row>
    <row r="9" spans="1:27">
      <c r="A9" s="6" t="s">
        <v>77</v>
      </c>
      <c r="B9" s="6" t="s">
        <v>118</v>
      </c>
      <c r="C9" s="5">
        <v>175.52822677065595</v>
      </c>
      <c r="D9" s="5">
        <v>192.65237210029105</v>
      </c>
      <c r="E9" s="5">
        <v>168.25620736538619</v>
      </c>
      <c r="F9" s="5">
        <v>284.26032943352504</v>
      </c>
      <c r="G9" s="5">
        <v>636.5992803578024</v>
      </c>
      <c r="H9" s="5">
        <v>984.86162774196282</v>
      </c>
      <c r="I9" s="5">
        <v>1217.2385071416095</v>
      </c>
      <c r="J9" s="5">
        <v>913.00541506288255</v>
      </c>
      <c r="K9" s="5">
        <v>807.99294203471959</v>
      </c>
      <c r="L9" s="5">
        <v>1329.8441608196003</v>
      </c>
      <c r="M9" s="5">
        <v>1147.7545743905625</v>
      </c>
      <c r="N9" s="5">
        <v>4543.9816123327573</v>
      </c>
      <c r="O9" s="5">
        <v>5734.7469553089722</v>
      </c>
      <c r="P9" s="5">
        <v>5933.086456052295</v>
      </c>
      <c r="Q9" s="5">
        <v>10502.30327704412</v>
      </c>
      <c r="R9" s="5">
        <v>10968.22027496151</v>
      </c>
      <c r="S9" s="5">
        <v>12082.604024746499</v>
      </c>
      <c r="T9" s="5">
        <v>12796.918027559503</v>
      </c>
      <c r="U9" s="5">
        <v>12480.328751275789</v>
      </c>
      <c r="V9" s="5">
        <v>14614.564898686152</v>
      </c>
      <c r="W9" s="5">
        <v>16151.2740775241</v>
      </c>
      <c r="AA9" s="83"/>
    </row>
    <row r="10" spans="1:27">
      <c r="A10" s="6" t="s">
        <v>77</v>
      </c>
      <c r="B10" s="6" t="s">
        <v>119</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77</v>
      </c>
      <c r="B11" s="6" t="s">
        <v>120</v>
      </c>
      <c r="C11" s="5">
        <v>29308.95441099233</v>
      </c>
      <c r="D11" s="5">
        <v>30463.681915436911</v>
      </c>
      <c r="E11" s="5">
        <v>30624.673872182546</v>
      </c>
      <c r="F11" s="5">
        <v>31203.678864316578</v>
      </c>
      <c r="G11" s="5">
        <v>35604.004364824679</v>
      </c>
      <c r="H11" s="5">
        <v>37868.641229642257</v>
      </c>
      <c r="I11" s="5">
        <v>37356.620757134624</v>
      </c>
      <c r="J11" s="5">
        <v>43460.813043892005</v>
      </c>
      <c r="K11" s="5">
        <v>46693.52227059791</v>
      </c>
      <c r="L11" s="5">
        <v>46133.616327841068</v>
      </c>
      <c r="M11" s="5">
        <v>48833.51848072344</v>
      </c>
      <c r="N11" s="5">
        <v>50839.216402804341</v>
      </c>
      <c r="O11" s="5">
        <v>50660.821727426344</v>
      </c>
      <c r="P11" s="5">
        <v>51441.765664129147</v>
      </c>
      <c r="Q11" s="5">
        <v>68680.634164088304</v>
      </c>
      <c r="R11" s="5">
        <v>73648.490109638151</v>
      </c>
      <c r="S11" s="5">
        <v>84080.585459888025</v>
      </c>
      <c r="T11" s="5">
        <v>86429.008746270658</v>
      </c>
      <c r="U11" s="5">
        <v>85113.724575258326</v>
      </c>
      <c r="V11" s="5">
        <v>83272.690307123659</v>
      </c>
      <c r="W11" s="5">
        <v>84615.607063542455</v>
      </c>
      <c r="AA11" s="83"/>
    </row>
    <row r="12" spans="1:27">
      <c r="A12" s="6" t="s">
        <v>77</v>
      </c>
      <c r="B12" s="6" t="s">
        <v>121</v>
      </c>
      <c r="C12" s="5">
        <v>12774.527528157589</v>
      </c>
      <c r="D12" s="5">
        <v>15384.050673713737</v>
      </c>
      <c r="E12" s="5">
        <v>14970.455899979328</v>
      </c>
      <c r="F12" s="5">
        <v>15103.384441623797</v>
      </c>
      <c r="G12" s="5">
        <v>15930.337763658499</v>
      </c>
      <c r="H12" s="5">
        <v>17665.672670037839</v>
      </c>
      <c r="I12" s="5">
        <v>21332.012438995676</v>
      </c>
      <c r="J12" s="5">
        <v>18954.573573489415</v>
      </c>
      <c r="K12" s="5">
        <v>20944.4655635405</v>
      </c>
      <c r="L12" s="5">
        <v>22676.961131902928</v>
      </c>
      <c r="M12" s="5">
        <v>23339.098870822971</v>
      </c>
      <c r="N12" s="5">
        <v>36748.429466827503</v>
      </c>
      <c r="O12" s="5">
        <v>36984.75038547704</v>
      </c>
      <c r="P12" s="5">
        <v>36564.745338894441</v>
      </c>
      <c r="Q12" s="5">
        <v>44990.781464243795</v>
      </c>
      <c r="R12" s="5">
        <v>45228.432602156325</v>
      </c>
      <c r="S12" s="5">
        <v>47905.444707332397</v>
      </c>
      <c r="T12" s="5">
        <v>41834.327934188783</v>
      </c>
      <c r="U12" s="5">
        <v>45617.246813605037</v>
      </c>
      <c r="V12" s="5">
        <v>50979.901108313541</v>
      </c>
      <c r="W12" s="5">
        <v>52568.112865963223</v>
      </c>
      <c r="AA12" s="83"/>
    </row>
    <row r="13" spans="1:27">
      <c r="A13" s="6" t="s">
        <v>77</v>
      </c>
      <c r="B13" s="6" t="s">
        <v>122</v>
      </c>
      <c r="C13" s="5">
        <v>15453.341244046798</v>
      </c>
      <c r="D13" s="5">
        <v>16385.437297491801</v>
      </c>
      <c r="E13" s="5">
        <v>17152.083341751801</v>
      </c>
      <c r="F13" s="5">
        <v>17654.0411058258</v>
      </c>
      <c r="G13" s="5">
        <v>18090.530539484302</v>
      </c>
      <c r="H13" s="5">
        <v>18517.818983951696</v>
      </c>
      <c r="I13" s="5">
        <v>18972.116722374103</v>
      </c>
      <c r="J13" s="5">
        <v>19452.2495750257</v>
      </c>
      <c r="K13" s="5">
        <v>19949.297006764802</v>
      </c>
      <c r="L13" s="5">
        <v>20396.707723009298</v>
      </c>
      <c r="M13" s="5">
        <v>20892.926467806497</v>
      </c>
      <c r="N13" s="5">
        <v>21567.867021929498</v>
      </c>
      <c r="O13" s="5">
        <v>22539.413631052998</v>
      </c>
      <c r="P13" s="5">
        <v>23894.570326601501</v>
      </c>
      <c r="Q13" s="5">
        <v>25982.229552327299</v>
      </c>
      <c r="R13" s="5">
        <v>27828.679382080001</v>
      </c>
      <c r="S13" s="5">
        <v>29023.359291807705</v>
      </c>
      <c r="T13" s="5">
        <v>30089.5635953239</v>
      </c>
      <c r="U13" s="5">
        <v>31081.773315846502</v>
      </c>
      <c r="V13" s="5">
        <v>32341.681086949699</v>
      </c>
      <c r="W13" s="5">
        <v>33986.699293855403</v>
      </c>
      <c r="AA13" s="83"/>
    </row>
    <row r="14" spans="1:27">
      <c r="A14" s="99" t="s">
        <v>150</v>
      </c>
      <c r="B14" s="99"/>
      <c r="C14" s="17">
        <v>206174.84782020556</v>
      </c>
      <c r="D14" s="17">
        <v>206817.41948284151</v>
      </c>
      <c r="E14" s="17">
        <v>207625.6565110083</v>
      </c>
      <c r="F14" s="17">
        <v>208053.31944324865</v>
      </c>
      <c r="G14" s="17">
        <v>208006.46764288779</v>
      </c>
      <c r="H14" s="17">
        <v>208957.0174574038</v>
      </c>
      <c r="I14" s="17">
        <v>210315.70818443882</v>
      </c>
      <c r="J14" s="17">
        <v>210835.8728611221</v>
      </c>
      <c r="K14" s="17">
        <v>212406.65752744215</v>
      </c>
      <c r="L14" s="17">
        <v>214287.42607898463</v>
      </c>
      <c r="M14" s="17">
        <v>215647.67387952883</v>
      </c>
      <c r="N14" s="17">
        <v>219803.93517985858</v>
      </c>
      <c r="O14" s="17">
        <v>222174.08393803754</v>
      </c>
      <c r="P14" s="17">
        <v>223486.24338715826</v>
      </c>
      <c r="Q14" s="17">
        <v>227874.14896408981</v>
      </c>
      <c r="R14" s="17">
        <v>230619.43974112353</v>
      </c>
      <c r="S14" s="17">
        <v>233638.07778378972</v>
      </c>
      <c r="T14" s="17">
        <v>235991.38332933394</v>
      </c>
      <c r="U14" s="17">
        <v>238598.5717500349</v>
      </c>
      <c r="V14" s="17">
        <v>241868.18424214382</v>
      </c>
      <c r="W14" s="17">
        <v>244960.52320825792</v>
      </c>
      <c r="AA14" s="83"/>
    </row>
    <row r="15" spans="1:27">
      <c r="A15" s="6" t="s">
        <v>77</v>
      </c>
      <c r="B15" s="6" t="s">
        <v>124</v>
      </c>
      <c r="C15" s="5">
        <v>0.13821430193199102</v>
      </c>
      <c r="D15" s="5">
        <v>0</v>
      </c>
      <c r="E15" s="5">
        <v>0.14154636869949999</v>
      </c>
      <c r="F15" s="5">
        <v>0.58213423279916188</v>
      </c>
      <c r="G15" s="5">
        <v>0.60343783145820007</v>
      </c>
      <c r="H15" s="5">
        <v>0</v>
      </c>
      <c r="I15" s="5">
        <v>0.19708681485784899</v>
      </c>
      <c r="J15" s="5">
        <v>0.22468143493289999</v>
      </c>
      <c r="K15" s="5">
        <v>1.5745573451956889</v>
      </c>
      <c r="L15" s="5">
        <v>0</v>
      </c>
      <c r="M15" s="5">
        <v>0.27951176895870006</v>
      </c>
      <c r="N15" s="5">
        <v>0.29760692735569999</v>
      </c>
      <c r="O15" s="5">
        <v>0.8093361427895196</v>
      </c>
      <c r="P15" s="5">
        <v>1.3078513367848392</v>
      </c>
      <c r="Q15" s="5">
        <v>3.1373576478995679</v>
      </c>
      <c r="R15" s="5">
        <v>3.6727392059539699</v>
      </c>
      <c r="S15" s="5">
        <v>1.5965451901726686</v>
      </c>
      <c r="T15" s="5">
        <v>4.6427852638609712</v>
      </c>
      <c r="U15" s="5">
        <v>4.674516885612845</v>
      </c>
      <c r="V15" s="5">
        <v>1.8156080600721942</v>
      </c>
      <c r="W15" s="5">
        <v>4.5608373307760477</v>
      </c>
      <c r="AA15" s="83"/>
    </row>
    <row r="16" spans="1:27">
      <c r="A16" s="99" t="s">
        <v>144</v>
      </c>
      <c r="B16" s="99"/>
      <c r="C16" s="17">
        <v>206174.98603450748</v>
      </c>
      <c r="D16" s="17">
        <v>206817.41948284151</v>
      </c>
      <c r="E16" s="17">
        <v>207625.79805737699</v>
      </c>
      <c r="F16" s="17">
        <v>208053.90157748145</v>
      </c>
      <c r="G16" s="17">
        <v>208007.07108071924</v>
      </c>
      <c r="H16" s="17">
        <v>208957.0174574038</v>
      </c>
      <c r="I16" s="17">
        <v>210315.90527125366</v>
      </c>
      <c r="J16" s="17">
        <v>210836.09754255702</v>
      </c>
      <c r="K16" s="17">
        <v>212408.23208478733</v>
      </c>
      <c r="L16" s="17">
        <v>214287.42607898463</v>
      </c>
      <c r="M16" s="17">
        <v>215647.95339129778</v>
      </c>
      <c r="N16" s="17">
        <v>219804.23278678593</v>
      </c>
      <c r="O16" s="17">
        <v>222174.89327418033</v>
      </c>
      <c r="P16" s="17">
        <v>223487.55123849504</v>
      </c>
      <c r="Q16" s="17">
        <v>227877.28632173772</v>
      </c>
      <c r="R16" s="17">
        <v>230623.11248032947</v>
      </c>
      <c r="S16" s="17">
        <v>233639.67432897989</v>
      </c>
      <c r="T16" s="17">
        <v>235996.0261145978</v>
      </c>
      <c r="U16" s="17">
        <v>238603.2462669205</v>
      </c>
      <c r="V16" s="17">
        <v>241869.99985020389</v>
      </c>
      <c r="W16" s="17">
        <v>244965.08404558868</v>
      </c>
      <c r="AA16" s="83"/>
    </row>
    <row r="17" spans="1:27">
      <c r="AA17" s="83"/>
    </row>
    <row r="18" spans="1:27">
      <c r="A18" s="4" t="s">
        <v>141</v>
      </c>
      <c r="B18" s="4" t="s">
        <v>142</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128</v>
      </c>
      <c r="B19" s="6" t="s">
        <v>113</v>
      </c>
      <c r="C19" s="5">
        <v>46795.091804375501</v>
      </c>
      <c r="D19" s="5">
        <v>45556.78504457802</v>
      </c>
      <c r="E19" s="5">
        <v>42188.942772172028</v>
      </c>
      <c r="F19" s="5">
        <v>39713.787718163891</v>
      </c>
      <c r="G19" s="5">
        <v>38765.772365986282</v>
      </c>
      <c r="H19" s="5">
        <v>36321.497226334337</v>
      </c>
      <c r="I19" s="5">
        <v>41591.652727241562</v>
      </c>
      <c r="J19" s="5">
        <v>35034.337436901871</v>
      </c>
      <c r="K19" s="5">
        <v>35323.680801917617</v>
      </c>
      <c r="L19" s="5">
        <v>40689.641146118513</v>
      </c>
      <c r="M19" s="5">
        <v>38530.055573693309</v>
      </c>
      <c r="N19" s="5">
        <v>26172.590804200605</v>
      </c>
      <c r="O19" s="5">
        <v>26474.257159210079</v>
      </c>
      <c r="P19" s="5">
        <v>25636.293555789278</v>
      </c>
      <c r="Q19" s="5">
        <v>8465.0175443237804</v>
      </c>
      <c r="R19" s="5">
        <v>8545.4143840423712</v>
      </c>
      <c r="S19" s="5">
        <v>8358.1019607460239</v>
      </c>
      <c r="T19" s="5">
        <v>8477.0344732017602</v>
      </c>
      <c r="U19" s="5">
        <v>8696.1600000006383</v>
      </c>
      <c r="V19" s="5">
        <v>8566.3354701890821</v>
      </c>
      <c r="W19" s="5">
        <v>8139.780998135825</v>
      </c>
      <c r="AA19" s="83"/>
    </row>
    <row r="20" spans="1:27">
      <c r="A20" s="6" t="s">
        <v>128</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128</v>
      </c>
      <c r="B21" s="6" t="s">
        <v>115</v>
      </c>
      <c r="C21" s="5">
        <v>34.689599999998649</v>
      </c>
      <c r="D21" s="5">
        <v>34.689599999998634</v>
      </c>
      <c r="E21" s="5">
        <v>104.35391999999912</v>
      </c>
      <c r="F21" s="5">
        <v>65.524800000000809</v>
      </c>
      <c r="G21" s="5">
        <v>65.524800000000582</v>
      </c>
      <c r="H21" s="5">
        <v>65.524800000000567</v>
      </c>
      <c r="I21" s="5">
        <v>65.704320000000138</v>
      </c>
      <c r="J21" s="5">
        <v>65.524800000000312</v>
      </c>
      <c r="K21" s="5">
        <v>65.524800000000269</v>
      </c>
      <c r="L21" s="5">
        <v>65.524800000000297</v>
      </c>
      <c r="M21" s="5">
        <v>65.704320000000394</v>
      </c>
      <c r="N21" s="5">
        <v>201.68194901327453</v>
      </c>
      <c r="O21" s="5">
        <v>65.524800000000496</v>
      </c>
      <c r="P21" s="5">
        <v>65.524800000000525</v>
      </c>
      <c r="Q21" s="5">
        <v>519.54590877604016</v>
      </c>
      <c r="R21" s="5">
        <v>221.10125836256481</v>
      </c>
      <c r="S21" s="5">
        <v>1662.4257294422562</v>
      </c>
      <c r="T21" s="5">
        <v>506.10211412337088</v>
      </c>
      <c r="U21" s="5">
        <v>624.4703218821785</v>
      </c>
      <c r="V21" s="5">
        <v>1602.7036792600643</v>
      </c>
      <c r="W21" s="5">
        <v>509.95046332111161</v>
      </c>
    </row>
    <row r="22" spans="1:27">
      <c r="A22" s="6" t="s">
        <v>128</v>
      </c>
      <c r="B22" s="6" t="s">
        <v>116</v>
      </c>
      <c r="C22" s="5">
        <v>13.632565449451725</v>
      </c>
      <c r="D22" s="5">
        <v>1.0762520168579874</v>
      </c>
      <c r="E22" s="5">
        <v>16.75706304149233</v>
      </c>
      <c r="F22" s="5">
        <v>25.843609502371212</v>
      </c>
      <c r="G22" s="5">
        <v>0.11717256743405799</v>
      </c>
      <c r="H22" s="5">
        <v>0</v>
      </c>
      <c r="I22" s="5">
        <v>0</v>
      </c>
      <c r="J22" s="5">
        <v>0.46869026973623196</v>
      </c>
      <c r="K22" s="5">
        <v>8.1287429748006232</v>
      </c>
      <c r="L22" s="5">
        <v>2.4514648155344831</v>
      </c>
      <c r="M22" s="5">
        <v>14.21608305844077</v>
      </c>
      <c r="N22" s="5">
        <v>38.249587420164097</v>
      </c>
      <c r="O22" s="5">
        <v>15.375855595491505</v>
      </c>
      <c r="P22" s="5">
        <v>24.418525016530211</v>
      </c>
      <c r="Q22" s="5">
        <v>48.292424337236824</v>
      </c>
      <c r="R22" s="5">
        <v>83.985749209425691</v>
      </c>
      <c r="S22" s="5">
        <v>365.73337217348262</v>
      </c>
      <c r="T22" s="5">
        <v>154.66237523621513</v>
      </c>
      <c r="U22" s="5">
        <v>75.795428303955944</v>
      </c>
      <c r="V22" s="5">
        <v>260.38467802022558</v>
      </c>
      <c r="W22" s="5">
        <v>35.471495927433068</v>
      </c>
    </row>
    <row r="23" spans="1:27">
      <c r="A23" s="6" t="s">
        <v>128</v>
      </c>
      <c r="B23" s="6" t="s">
        <v>117</v>
      </c>
      <c r="C23" s="5">
        <v>2200.2519825703371</v>
      </c>
      <c r="D23" s="5">
        <v>1887.5807283070358</v>
      </c>
      <c r="E23" s="5">
        <v>1869.2842201608687</v>
      </c>
      <c r="F23" s="5">
        <v>2877.0493593407064</v>
      </c>
      <c r="G23" s="5">
        <v>1852.2791773303888</v>
      </c>
      <c r="H23" s="5">
        <v>2268.2831101594775</v>
      </c>
      <c r="I23" s="5">
        <v>882.65539184140243</v>
      </c>
      <c r="J23" s="5">
        <v>3495.5020448599944</v>
      </c>
      <c r="K23" s="5">
        <v>3092.2940280720677</v>
      </c>
      <c r="L23" s="5">
        <v>1907.5265905140366</v>
      </c>
      <c r="M23" s="5">
        <v>2198.5700547940828</v>
      </c>
      <c r="N23" s="5">
        <v>3259.5540753349846</v>
      </c>
      <c r="O23" s="5">
        <v>3180.8673417833943</v>
      </c>
      <c r="P23" s="5">
        <v>3505.0179060091195</v>
      </c>
      <c r="Q23" s="5">
        <v>2923.3459135648213</v>
      </c>
      <c r="R23" s="5">
        <v>3197.0809151470185</v>
      </c>
      <c r="S23" s="5">
        <v>2160.0504182037585</v>
      </c>
      <c r="T23" s="5">
        <v>4324.0970755803028</v>
      </c>
      <c r="U23" s="5">
        <v>3972.8310247932909</v>
      </c>
      <c r="V23" s="5">
        <v>2902.4592927141921</v>
      </c>
      <c r="W23" s="5">
        <v>3155.8261206969528</v>
      </c>
    </row>
    <row r="24" spans="1:27">
      <c r="A24" s="6" t="s">
        <v>128</v>
      </c>
      <c r="B24" s="6" t="s">
        <v>118</v>
      </c>
      <c r="C24" s="5">
        <v>26.635100489001246</v>
      </c>
      <c r="D24" s="5">
        <v>27.157430083924815</v>
      </c>
      <c r="E24" s="5">
        <v>11.690668533545733</v>
      </c>
      <c r="F24" s="5">
        <v>120.14252134691151</v>
      </c>
      <c r="G24" s="5">
        <v>449.4780457717132</v>
      </c>
      <c r="H24" s="5">
        <v>707.95854903686381</v>
      </c>
      <c r="I24" s="5">
        <v>756.61846472420677</v>
      </c>
      <c r="J24" s="5">
        <v>508.39359452036308</v>
      </c>
      <c r="K24" s="5">
        <v>315.19875373424685</v>
      </c>
      <c r="L24" s="5">
        <v>713.38857746440658</v>
      </c>
      <c r="M24" s="5">
        <v>564.08212043804315</v>
      </c>
      <c r="N24" s="5">
        <v>3642.260000448307</v>
      </c>
      <c r="O24" s="5">
        <v>4343.9557998441906</v>
      </c>
      <c r="P24" s="5">
        <v>4479.6153293462276</v>
      </c>
      <c r="Q24" s="5">
        <v>6987.3066226498959</v>
      </c>
      <c r="R24" s="5">
        <v>6964.83487033042</v>
      </c>
      <c r="S24" s="5">
        <v>7564.7212446732019</v>
      </c>
      <c r="T24" s="5">
        <v>7934.1279595785545</v>
      </c>
      <c r="U24" s="5">
        <v>7469.5041109968797</v>
      </c>
      <c r="V24" s="5">
        <v>8999.5782771567574</v>
      </c>
      <c r="W24" s="5">
        <v>9517.4710885811182</v>
      </c>
    </row>
    <row r="25" spans="1:27">
      <c r="A25" s="6" t="s">
        <v>128</v>
      </c>
      <c r="B25" s="6" t="s">
        <v>119</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128</v>
      </c>
      <c r="B26" s="6" t="s">
        <v>120</v>
      </c>
      <c r="C26" s="5">
        <v>4881.3247333432864</v>
      </c>
      <c r="D26" s="5">
        <v>5470.2151229087485</v>
      </c>
      <c r="E26" s="5">
        <v>5628.1673934578293</v>
      </c>
      <c r="F26" s="5">
        <v>5661.5422522059935</v>
      </c>
      <c r="G26" s="5">
        <v>5919.8996255834281</v>
      </c>
      <c r="H26" s="5">
        <v>5704.0100489245388</v>
      </c>
      <c r="I26" s="5">
        <v>5373.5695592974644</v>
      </c>
      <c r="J26" s="5">
        <v>5700.5982568477239</v>
      </c>
      <c r="K26" s="5">
        <v>5423.2251669250873</v>
      </c>
      <c r="L26" s="5">
        <v>5658.0413416987158</v>
      </c>
      <c r="M26" s="5">
        <v>5697.3775310293868</v>
      </c>
      <c r="N26" s="5">
        <v>8044.2946809410987</v>
      </c>
      <c r="O26" s="5">
        <v>9017.3339828759836</v>
      </c>
      <c r="P26" s="5">
        <v>9008.456613256265</v>
      </c>
      <c r="Q26" s="5">
        <v>15302.236657881962</v>
      </c>
      <c r="R26" s="5">
        <v>15090.520136962197</v>
      </c>
      <c r="S26" s="5">
        <v>17183.919405055702</v>
      </c>
      <c r="T26" s="5">
        <v>19053.974949599156</v>
      </c>
      <c r="U26" s="5">
        <v>17651.980425134752</v>
      </c>
      <c r="V26" s="5">
        <v>17253.684975590888</v>
      </c>
      <c r="W26" s="5">
        <v>16013.087823192782</v>
      </c>
    </row>
    <row r="27" spans="1:27">
      <c r="A27" s="6" t="s">
        <v>128</v>
      </c>
      <c r="B27" s="6" t="s">
        <v>121</v>
      </c>
      <c r="C27" s="5">
        <v>4527.9494867679678</v>
      </c>
      <c r="D27" s="5">
        <v>5709.0314320843099</v>
      </c>
      <c r="E27" s="5">
        <v>5521.1756308981594</v>
      </c>
      <c r="F27" s="5">
        <v>5431.8470426146068</v>
      </c>
      <c r="G27" s="5">
        <v>5727.0749975059171</v>
      </c>
      <c r="H27" s="5">
        <v>5774.2155763758528</v>
      </c>
      <c r="I27" s="5">
        <v>5766.8822346094084</v>
      </c>
      <c r="J27" s="5">
        <v>5125.4808914414643</v>
      </c>
      <c r="K27" s="5">
        <v>5302.5502136114237</v>
      </c>
      <c r="L27" s="5">
        <v>6203.5778671640683</v>
      </c>
      <c r="M27" s="5">
        <v>6369.4980137906541</v>
      </c>
      <c r="N27" s="5">
        <v>15660.467862732547</v>
      </c>
      <c r="O27" s="5">
        <v>16290.881881001711</v>
      </c>
      <c r="P27" s="5">
        <v>15884.55796178411</v>
      </c>
      <c r="Q27" s="5">
        <v>20831.584429110608</v>
      </c>
      <c r="R27" s="5">
        <v>20860.931851321071</v>
      </c>
      <c r="S27" s="5">
        <v>23112.847419159003</v>
      </c>
      <c r="T27" s="5">
        <v>20173.281721386324</v>
      </c>
      <c r="U27" s="5">
        <v>22038.542626500108</v>
      </c>
      <c r="V27" s="5">
        <v>27258.452513497472</v>
      </c>
      <c r="W27" s="5">
        <v>28080.585094409922</v>
      </c>
    </row>
    <row r="28" spans="1:27">
      <c r="A28" s="6" t="s">
        <v>128</v>
      </c>
      <c r="B28" s="6" t="s">
        <v>122</v>
      </c>
      <c r="C28" s="5">
        <v>4163.2051115685999</v>
      </c>
      <c r="D28" s="5">
        <v>4499.8067299324994</v>
      </c>
      <c r="E28" s="5">
        <v>4762.0762808683003</v>
      </c>
      <c r="F28" s="5">
        <v>4903.2931162597997</v>
      </c>
      <c r="G28" s="5">
        <v>5009.9936081800006</v>
      </c>
      <c r="H28" s="5">
        <v>5105.8322413083997</v>
      </c>
      <c r="I28" s="5">
        <v>5206.8626076105002</v>
      </c>
      <c r="J28" s="5">
        <v>5330.000889166</v>
      </c>
      <c r="K28" s="5">
        <v>5464.1478612779001</v>
      </c>
      <c r="L28" s="5">
        <v>5566.1473301836004</v>
      </c>
      <c r="M28" s="5">
        <v>5684.4338307897997</v>
      </c>
      <c r="N28" s="5">
        <v>5888.3741776662</v>
      </c>
      <c r="O28" s="5">
        <v>6222.0124920795997</v>
      </c>
      <c r="P28" s="5">
        <v>6689.2694168113003</v>
      </c>
      <c r="Q28" s="5">
        <v>7413.6695332740001</v>
      </c>
      <c r="R28" s="5">
        <v>8026.3537114087994</v>
      </c>
      <c r="S28" s="5">
        <v>8387.2983201494008</v>
      </c>
      <c r="T28" s="5">
        <v>8716.1619871807998</v>
      </c>
      <c r="U28" s="5">
        <v>9011.0834554005996</v>
      </c>
      <c r="V28" s="5">
        <v>9400.8923001421008</v>
      </c>
      <c r="W28" s="5">
        <v>9925.4108622375988</v>
      </c>
    </row>
    <row r="29" spans="1:27">
      <c r="A29" s="99" t="s">
        <v>150</v>
      </c>
      <c r="B29" s="99"/>
      <c r="C29" s="17">
        <v>62616.145284075137</v>
      </c>
      <c r="D29" s="17">
        <v>63159.184909827469</v>
      </c>
      <c r="E29" s="17">
        <v>60090.757280598671</v>
      </c>
      <c r="F29" s="17">
        <v>58678.887898087371</v>
      </c>
      <c r="G29" s="17">
        <v>57340.661747153456</v>
      </c>
      <c r="H29" s="17">
        <v>55239.363003102604</v>
      </c>
      <c r="I29" s="17">
        <v>58887.326840600334</v>
      </c>
      <c r="J29" s="17">
        <v>54751.913009486787</v>
      </c>
      <c r="K29" s="17">
        <v>54679.551614778888</v>
      </c>
      <c r="L29" s="17">
        <v>60092.910540494457</v>
      </c>
      <c r="M29" s="17">
        <v>58559.855407155665</v>
      </c>
      <c r="N29" s="17">
        <v>59265.213137308871</v>
      </c>
      <c r="O29" s="17">
        <v>61266.25351254626</v>
      </c>
      <c r="P29" s="17">
        <v>60813.538778666603</v>
      </c>
      <c r="Q29" s="17">
        <v>55503.692411268443</v>
      </c>
      <c r="R29" s="17">
        <v>56025.388006453446</v>
      </c>
      <c r="S29" s="17">
        <v>61230.376624929624</v>
      </c>
      <c r="T29" s="17">
        <v>61405.314696307927</v>
      </c>
      <c r="U29" s="17">
        <v>62070.863282015525</v>
      </c>
      <c r="V29" s="17">
        <v>67244.912909414023</v>
      </c>
      <c r="W29" s="17">
        <v>65860.112857921617</v>
      </c>
    </row>
    <row r="30" spans="1:27">
      <c r="A30" s="6" t="s">
        <v>128</v>
      </c>
      <c r="B30" s="6" t="s">
        <v>124</v>
      </c>
      <c r="C30" s="5">
        <v>0</v>
      </c>
      <c r="D30" s="5">
        <v>0</v>
      </c>
      <c r="E30" s="5">
        <v>0.14154636869949999</v>
      </c>
      <c r="F30" s="5">
        <v>0.58213423279916188</v>
      </c>
      <c r="G30" s="5">
        <v>0</v>
      </c>
      <c r="H30" s="5">
        <v>0</v>
      </c>
      <c r="I30" s="5">
        <v>0.19708681485784899</v>
      </c>
      <c r="J30" s="5">
        <v>0.22468143493289999</v>
      </c>
      <c r="K30" s="5">
        <v>0.97514280202319992</v>
      </c>
      <c r="L30" s="5">
        <v>0</v>
      </c>
      <c r="M30" s="5">
        <v>0.27951176895870006</v>
      </c>
      <c r="N30" s="5">
        <v>0.29760692735569999</v>
      </c>
      <c r="O30" s="5">
        <v>0.50951381306081966</v>
      </c>
      <c r="P30" s="5">
        <v>1.3060348303052089</v>
      </c>
      <c r="Q30" s="5">
        <v>1.2099215742748048</v>
      </c>
      <c r="R30" s="5">
        <v>2.2454205411402</v>
      </c>
      <c r="S30" s="5">
        <v>0.93524585758609757</v>
      </c>
      <c r="T30" s="5">
        <v>1.7745483236476374</v>
      </c>
      <c r="U30" s="5">
        <v>1.984019094224309</v>
      </c>
      <c r="V30" s="5">
        <v>0.71887440401304969</v>
      </c>
      <c r="W30" s="5">
        <v>2.2550500790257577</v>
      </c>
    </row>
    <row r="31" spans="1:27">
      <c r="A31" s="99" t="s">
        <v>144</v>
      </c>
      <c r="B31" s="99"/>
      <c r="C31" s="17">
        <v>62616.145284075137</v>
      </c>
      <c r="D31" s="17">
        <v>63159.184909827469</v>
      </c>
      <c r="E31" s="17">
        <v>60090.898826967372</v>
      </c>
      <c r="F31" s="17">
        <v>58679.470032320169</v>
      </c>
      <c r="G31" s="17">
        <v>57340.661747153456</v>
      </c>
      <c r="H31" s="17">
        <v>55239.363003102604</v>
      </c>
      <c r="I31" s="17">
        <v>58887.52392741519</v>
      </c>
      <c r="J31" s="17">
        <v>54752.137690921722</v>
      </c>
      <c r="K31" s="17">
        <v>54680.526757580912</v>
      </c>
      <c r="L31" s="17">
        <v>60092.910540494457</v>
      </c>
      <c r="M31" s="17">
        <v>58560.134918924625</v>
      </c>
      <c r="N31" s="17">
        <v>59265.510744236228</v>
      </c>
      <c r="O31" s="17">
        <v>61266.763026359324</v>
      </c>
      <c r="P31" s="17">
        <v>60814.844813496908</v>
      </c>
      <c r="Q31" s="17">
        <v>55504.902332842721</v>
      </c>
      <c r="R31" s="17">
        <v>56027.633426994587</v>
      </c>
      <c r="S31" s="17">
        <v>61231.311870787213</v>
      </c>
      <c r="T31" s="17">
        <v>61407.089244631577</v>
      </c>
      <c r="U31" s="17">
        <v>62072.847301109752</v>
      </c>
      <c r="V31" s="17">
        <v>67245.63178381804</v>
      </c>
      <c r="W31" s="17">
        <v>65862.36790800064</v>
      </c>
    </row>
    <row r="33" spans="1:23">
      <c r="A33" s="4" t="s">
        <v>141</v>
      </c>
      <c r="B33" s="4" t="s">
        <v>142</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145</v>
      </c>
      <c r="B34" s="6" t="s">
        <v>113</v>
      </c>
      <c r="C34" s="5">
        <v>50645.988292230948</v>
      </c>
      <c r="D34" s="5">
        <v>48996.276992221065</v>
      </c>
      <c r="E34" s="5">
        <v>52957.422327265034</v>
      </c>
      <c r="F34" s="5">
        <v>51986.687754747589</v>
      </c>
      <c r="G34" s="5">
        <v>49890.957889069112</v>
      </c>
      <c r="H34" s="5">
        <v>47651.672151367784</v>
      </c>
      <c r="I34" s="5">
        <v>46421.235944221953</v>
      </c>
      <c r="J34" s="5">
        <v>41589.97109763389</v>
      </c>
      <c r="K34" s="5">
        <v>41332.324032885823</v>
      </c>
      <c r="L34" s="5">
        <v>41891.928481114453</v>
      </c>
      <c r="M34" s="5">
        <v>41513.945634194504</v>
      </c>
      <c r="N34" s="5">
        <v>45287.828369355535</v>
      </c>
      <c r="O34" s="5">
        <v>46685.7053184912</v>
      </c>
      <c r="P34" s="5">
        <v>45993.10980559294</v>
      </c>
      <c r="Q34" s="5">
        <v>38772.156631460675</v>
      </c>
      <c r="R34" s="5">
        <v>33539.381635786427</v>
      </c>
      <c r="S34" s="5">
        <v>25178.638543392051</v>
      </c>
      <c r="T34" s="5">
        <v>25989.592120838333</v>
      </c>
      <c r="U34" s="5">
        <v>26253.235538532397</v>
      </c>
      <c r="V34" s="5">
        <v>25618.079934218724</v>
      </c>
      <c r="W34" s="5">
        <v>25380.321514063013</v>
      </c>
    </row>
    <row r="35" spans="1:23">
      <c r="A35" s="6" t="s">
        <v>145</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145</v>
      </c>
      <c r="B36" s="6" t="s">
        <v>115</v>
      </c>
      <c r="C36" s="5">
        <v>1176.4338360000179</v>
      </c>
      <c r="D36" s="5">
        <v>1176.4338360000218</v>
      </c>
      <c r="E36" s="5">
        <v>1346.3869248000469</v>
      </c>
      <c r="F36" s="5">
        <v>1309.0435920000625</v>
      </c>
      <c r="G36" s="5">
        <v>1309.043592000055</v>
      </c>
      <c r="H36" s="5">
        <v>1309.0435920000559</v>
      </c>
      <c r="I36" s="5">
        <v>1312.6300128000523</v>
      </c>
      <c r="J36" s="5">
        <v>1258.4545920000537</v>
      </c>
      <c r="K36" s="5">
        <v>1258.4545920000519</v>
      </c>
      <c r="L36" s="5">
        <v>1258.4545920000503</v>
      </c>
      <c r="M36" s="5">
        <v>1261.9024128000517</v>
      </c>
      <c r="N36" s="5">
        <v>1598.1740618373046</v>
      </c>
      <c r="O36" s="5">
        <v>1540.9815409719326</v>
      </c>
      <c r="P36" s="5">
        <v>1258.4545920000605</v>
      </c>
      <c r="Q36" s="5">
        <v>1859.3976508959704</v>
      </c>
      <c r="R36" s="5">
        <v>1703.7552387955607</v>
      </c>
      <c r="S36" s="5">
        <v>3795.4459051638814</v>
      </c>
      <c r="T36" s="5">
        <v>2213.6326662191746</v>
      </c>
      <c r="U36" s="5">
        <v>2236.1484386711281</v>
      </c>
      <c r="V36" s="5">
        <v>3324.4008593609797</v>
      </c>
      <c r="W36" s="5">
        <v>1802.6188835610833</v>
      </c>
    </row>
    <row r="37" spans="1:23">
      <c r="A37" s="6" t="s">
        <v>145</v>
      </c>
      <c r="B37" s="6" t="s">
        <v>116</v>
      </c>
      <c r="C37" s="5">
        <v>2.920355229016089</v>
      </c>
      <c r="D37" s="5">
        <v>0.64725354053972151</v>
      </c>
      <c r="E37" s="5">
        <v>3.5531720893355807</v>
      </c>
      <c r="F37" s="5">
        <v>15.615352507653656</v>
      </c>
      <c r="G37" s="5">
        <v>2.2551186456074448</v>
      </c>
      <c r="H37" s="5">
        <v>0.50676614177114288</v>
      </c>
      <c r="I37" s="5">
        <v>0.12826835810266321</v>
      </c>
      <c r="J37" s="5">
        <v>16.434585212560982</v>
      </c>
      <c r="K37" s="5">
        <v>7.1732259153638092</v>
      </c>
      <c r="L37" s="5">
        <v>12.086201638020713</v>
      </c>
      <c r="M37" s="5">
        <v>1.7226223835459815</v>
      </c>
      <c r="N37" s="5">
        <v>20.328841944049248</v>
      </c>
      <c r="O37" s="5">
        <v>10.337235688912939</v>
      </c>
      <c r="P37" s="5">
        <v>20.471022993815851</v>
      </c>
      <c r="Q37" s="5">
        <v>20.448258295402074</v>
      </c>
      <c r="R37" s="5">
        <v>34.130132746688702</v>
      </c>
      <c r="S37" s="5">
        <v>155.78792717530308</v>
      </c>
      <c r="T37" s="5">
        <v>129.24703966322301</v>
      </c>
      <c r="U37" s="5">
        <v>39.797836013360758</v>
      </c>
      <c r="V37" s="5">
        <v>134.15799937844352</v>
      </c>
      <c r="W37" s="5">
        <v>16.732350926183244</v>
      </c>
    </row>
    <row r="38" spans="1:23">
      <c r="A38" s="6" t="s">
        <v>145</v>
      </c>
      <c r="B38" s="6" t="s">
        <v>117</v>
      </c>
      <c r="C38" s="5">
        <v>685.11930548994383</v>
      </c>
      <c r="D38" s="5">
        <v>682.35027647994559</v>
      </c>
      <c r="E38" s="5">
        <v>679.58124746994758</v>
      </c>
      <c r="F38" s="5">
        <v>676.81221845994787</v>
      </c>
      <c r="G38" s="5">
        <v>674.04318942994917</v>
      </c>
      <c r="H38" s="5">
        <v>671.27416041994979</v>
      </c>
      <c r="I38" s="5">
        <v>668.50513140994929</v>
      </c>
      <c r="J38" s="5">
        <v>665.73610239994537</v>
      </c>
      <c r="K38" s="5">
        <v>662.9670733899485</v>
      </c>
      <c r="L38" s="5">
        <v>660.198044369949</v>
      </c>
      <c r="M38" s="5">
        <v>657.42901535994918</v>
      </c>
      <c r="N38" s="5">
        <v>654.65998633995173</v>
      </c>
      <c r="O38" s="5">
        <v>651.89095732995293</v>
      </c>
      <c r="P38" s="5">
        <v>649.12192831995264</v>
      </c>
      <c r="Q38" s="5">
        <v>646.35289929995406</v>
      </c>
      <c r="R38" s="5">
        <v>643.58387028995287</v>
      </c>
      <c r="S38" s="5">
        <v>241.43550114998925</v>
      </c>
      <c r="T38" s="5">
        <v>240.39223269998919</v>
      </c>
      <c r="U38" s="5">
        <v>239.34896423998921</v>
      </c>
      <c r="V38" s="5">
        <v>238.3056957899895</v>
      </c>
      <c r="W38" s="5">
        <v>237.26242733998953</v>
      </c>
    </row>
    <row r="39" spans="1:23">
      <c r="A39" s="6" t="s">
        <v>145</v>
      </c>
      <c r="B39" s="6" t="s">
        <v>118</v>
      </c>
      <c r="C39" s="5">
        <v>16.876673766793445</v>
      </c>
      <c r="D39" s="5">
        <v>38.415306273874045</v>
      </c>
      <c r="E39" s="5">
        <v>38.102566649529834</v>
      </c>
      <c r="F39" s="5">
        <v>71.632256345845079</v>
      </c>
      <c r="G39" s="5">
        <v>61.469570403418835</v>
      </c>
      <c r="H39" s="5">
        <v>114.8356614289072</v>
      </c>
      <c r="I39" s="5">
        <v>303.99432939773692</v>
      </c>
      <c r="J39" s="5">
        <v>251.07713222972905</v>
      </c>
      <c r="K39" s="5">
        <v>351.59626726338087</v>
      </c>
      <c r="L39" s="5">
        <v>392.36375765372486</v>
      </c>
      <c r="M39" s="5">
        <v>390.35933507357856</v>
      </c>
      <c r="N39" s="5">
        <v>618.88374415354144</v>
      </c>
      <c r="O39" s="5">
        <v>1113.9781108884183</v>
      </c>
      <c r="P39" s="5">
        <v>1161.8982323171479</v>
      </c>
      <c r="Q39" s="5">
        <v>2840.3744765149195</v>
      </c>
      <c r="R39" s="5">
        <v>2868.6407857189688</v>
      </c>
      <c r="S39" s="5">
        <v>2884.0347351616565</v>
      </c>
      <c r="T39" s="5">
        <v>3256.1914844640323</v>
      </c>
      <c r="U39" s="5">
        <v>3386.6014247089693</v>
      </c>
      <c r="V39" s="5">
        <v>3758.0797198032069</v>
      </c>
      <c r="W39" s="5">
        <v>3827.7153520381739</v>
      </c>
    </row>
    <row r="40" spans="1:23">
      <c r="A40" s="6" t="s">
        <v>145</v>
      </c>
      <c r="B40" s="6" t="s">
        <v>119</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145</v>
      </c>
      <c r="B41" s="6" t="s">
        <v>120</v>
      </c>
      <c r="C41" s="5">
        <v>2306.7853905463699</v>
      </c>
      <c r="D41" s="5">
        <v>4232.8419722984581</v>
      </c>
      <c r="E41" s="5">
        <v>4120.3903085758047</v>
      </c>
      <c r="F41" s="5">
        <v>4065.8538202894156</v>
      </c>
      <c r="G41" s="5">
        <v>6046.6102358098242</v>
      </c>
      <c r="H41" s="5">
        <v>7638.9427657928263</v>
      </c>
      <c r="I41" s="5">
        <v>7214.2260393894267</v>
      </c>
      <c r="J41" s="5">
        <v>11639.27908796757</v>
      </c>
      <c r="K41" s="5">
        <v>13192.247295085703</v>
      </c>
      <c r="L41" s="5">
        <v>13015.99147274912</v>
      </c>
      <c r="M41" s="5">
        <v>12671.553597737795</v>
      </c>
      <c r="N41" s="5">
        <v>13054.963432720848</v>
      </c>
      <c r="O41" s="5">
        <v>12718.568080863468</v>
      </c>
      <c r="P41" s="5">
        <v>12843.463822542715</v>
      </c>
      <c r="Q41" s="5">
        <v>18173.144183100085</v>
      </c>
      <c r="R41" s="5">
        <v>23910.260946265429</v>
      </c>
      <c r="S41" s="5">
        <v>28728.666504893161</v>
      </c>
      <c r="T41" s="5">
        <v>29059.994482137052</v>
      </c>
      <c r="U41" s="5">
        <v>29598.643656632488</v>
      </c>
      <c r="V41" s="5">
        <v>29761.674406324571</v>
      </c>
      <c r="W41" s="5">
        <v>28737.834206541076</v>
      </c>
    </row>
    <row r="42" spans="1:23">
      <c r="A42" s="6" t="s">
        <v>145</v>
      </c>
      <c r="B42" s="6" t="s">
        <v>121</v>
      </c>
      <c r="C42" s="5">
        <v>5005.2817667329782</v>
      </c>
      <c r="D42" s="5">
        <v>6213.3795789951173</v>
      </c>
      <c r="E42" s="5">
        <v>6131.1274016582438</v>
      </c>
      <c r="F42" s="5">
        <v>6118.8456715449702</v>
      </c>
      <c r="G42" s="5">
        <v>6224.2792601041256</v>
      </c>
      <c r="H42" s="5">
        <v>7377.5486168025836</v>
      </c>
      <c r="I42" s="5">
        <v>10610.808701954322</v>
      </c>
      <c r="J42" s="5">
        <v>9001.8482739244937</v>
      </c>
      <c r="K42" s="5">
        <v>10299.076216726524</v>
      </c>
      <c r="L42" s="5">
        <v>10473.19621828293</v>
      </c>
      <c r="M42" s="5">
        <v>10957.861413684132</v>
      </c>
      <c r="N42" s="5">
        <v>11220.133384587276</v>
      </c>
      <c r="O42" s="5">
        <v>11101.923838348452</v>
      </c>
      <c r="P42" s="5">
        <v>11104.201213315082</v>
      </c>
      <c r="Q42" s="5">
        <v>13402.107893835202</v>
      </c>
      <c r="R42" s="5">
        <v>13365.788701664304</v>
      </c>
      <c r="S42" s="5">
        <v>13101.015276622506</v>
      </c>
      <c r="T42" s="5">
        <v>10914.143002329198</v>
      </c>
      <c r="U42" s="5">
        <v>12558.616124307369</v>
      </c>
      <c r="V42" s="5">
        <v>12752.745889686335</v>
      </c>
      <c r="W42" s="5">
        <v>13408.643171042871</v>
      </c>
    </row>
    <row r="43" spans="1:23">
      <c r="A43" s="6" t="s">
        <v>145</v>
      </c>
      <c r="B43" s="6" t="s">
        <v>122</v>
      </c>
      <c r="C43" s="5">
        <v>5730.5622977738003</v>
      </c>
      <c r="D43" s="5">
        <v>6067.0459220066004</v>
      </c>
      <c r="E43" s="5">
        <v>6369.9130015314995</v>
      </c>
      <c r="F43" s="5">
        <v>6610.1034307389</v>
      </c>
      <c r="G43" s="5">
        <v>6851.4888222534009</v>
      </c>
      <c r="H43" s="5">
        <v>7092.358041633699</v>
      </c>
      <c r="I43" s="5">
        <v>7345.7688898768001</v>
      </c>
      <c r="J43" s="5">
        <v>7582.8204252557998</v>
      </c>
      <c r="K43" s="5">
        <v>7831.6134013804003</v>
      </c>
      <c r="L43" s="5">
        <v>8075.6979521746998</v>
      </c>
      <c r="M43" s="5">
        <v>8337.6670574234995</v>
      </c>
      <c r="N43" s="5">
        <v>8604.3111103541996</v>
      </c>
      <c r="O43" s="5">
        <v>8945.3854818849995</v>
      </c>
      <c r="P43" s="5">
        <v>9342.722182662601</v>
      </c>
      <c r="Q43" s="5">
        <v>9876.1313238343009</v>
      </c>
      <c r="R43" s="5">
        <v>10406.258109625</v>
      </c>
      <c r="S43" s="5">
        <v>10828.676272741601</v>
      </c>
      <c r="T43" s="5">
        <v>11211.6405051359</v>
      </c>
      <c r="U43" s="5">
        <v>11596.0980653231</v>
      </c>
      <c r="V43" s="5">
        <v>12025.4845774158</v>
      </c>
      <c r="W43" s="5">
        <v>12557.7710044016</v>
      </c>
    </row>
    <row r="44" spans="1:23">
      <c r="A44" s="99" t="s">
        <v>150</v>
      </c>
      <c r="B44" s="99"/>
      <c r="C44" s="17">
        <v>65553.091244003066</v>
      </c>
      <c r="D44" s="17">
        <v>67368.975831541757</v>
      </c>
      <c r="E44" s="17">
        <v>71608.374383389921</v>
      </c>
      <c r="F44" s="17">
        <v>70782.961840288539</v>
      </c>
      <c r="G44" s="17">
        <v>70998.678107312066</v>
      </c>
      <c r="H44" s="17">
        <v>71741.346094158653</v>
      </c>
      <c r="I44" s="17">
        <v>73573.30298801059</v>
      </c>
      <c r="J44" s="17">
        <v>71754.54416439432</v>
      </c>
      <c r="K44" s="17">
        <v>74583.855837383817</v>
      </c>
      <c r="L44" s="17">
        <v>75387.552962329224</v>
      </c>
      <c r="M44" s="17">
        <v>75402.081753583479</v>
      </c>
      <c r="N44" s="17">
        <v>80440.399187139177</v>
      </c>
      <c r="O44" s="17">
        <v>81654.792453578906</v>
      </c>
      <c r="P44" s="17">
        <v>81211.544567427176</v>
      </c>
      <c r="Q44" s="17">
        <v>82749.738840721591</v>
      </c>
      <c r="R44" s="17">
        <v>83603.158635173371</v>
      </c>
      <c r="S44" s="17">
        <v>82029.665931138501</v>
      </c>
      <c r="T44" s="17">
        <v>79758.642049022863</v>
      </c>
      <c r="U44" s="17">
        <v>82521.888623719831</v>
      </c>
      <c r="V44" s="17">
        <v>83854.849362174849</v>
      </c>
      <c r="W44" s="17">
        <v>82141.183557875818</v>
      </c>
    </row>
    <row r="45" spans="1:23">
      <c r="A45" s="6" t="s">
        <v>145</v>
      </c>
      <c r="B45" s="6" t="s">
        <v>124</v>
      </c>
      <c r="C45" s="5">
        <v>0</v>
      </c>
      <c r="D45" s="5">
        <v>0</v>
      </c>
      <c r="E45" s="5">
        <v>0</v>
      </c>
      <c r="F45" s="5">
        <v>0</v>
      </c>
      <c r="G45" s="5">
        <v>0</v>
      </c>
      <c r="H45" s="5">
        <v>0</v>
      </c>
      <c r="I45" s="5">
        <v>0</v>
      </c>
      <c r="J45" s="5">
        <v>0</v>
      </c>
      <c r="K45" s="5">
        <v>0</v>
      </c>
      <c r="L45" s="5">
        <v>0</v>
      </c>
      <c r="M45" s="5">
        <v>0</v>
      </c>
      <c r="N45" s="5">
        <v>0</v>
      </c>
      <c r="O45" s="5">
        <v>0.29982232972869999</v>
      </c>
      <c r="P45" s="5">
        <v>1.8165064796301701E-3</v>
      </c>
      <c r="Q45" s="5">
        <v>0.69800980386946321</v>
      </c>
      <c r="R45" s="5">
        <v>0.53982902820984291</v>
      </c>
      <c r="S45" s="5">
        <v>0</v>
      </c>
      <c r="T45" s="5">
        <v>1.4415386104859333</v>
      </c>
      <c r="U45" s="5">
        <v>1.1899151435585356</v>
      </c>
      <c r="V45" s="5">
        <v>1.0967336560591445</v>
      </c>
      <c r="W45" s="5">
        <v>0</v>
      </c>
    </row>
    <row r="46" spans="1:23">
      <c r="A46" s="99" t="s">
        <v>144</v>
      </c>
      <c r="B46" s="99"/>
      <c r="C46" s="17">
        <v>65553.091244003066</v>
      </c>
      <c r="D46" s="17">
        <v>67368.975831541757</v>
      </c>
      <c r="E46" s="17">
        <v>71608.374383389921</v>
      </c>
      <c r="F46" s="17">
        <v>70782.961840288539</v>
      </c>
      <c r="G46" s="17">
        <v>70998.678107312066</v>
      </c>
      <c r="H46" s="17">
        <v>71741.346094158653</v>
      </c>
      <c r="I46" s="17">
        <v>73573.30298801059</v>
      </c>
      <c r="J46" s="17">
        <v>71754.54416439432</v>
      </c>
      <c r="K46" s="17">
        <v>74583.855837383817</v>
      </c>
      <c r="L46" s="17">
        <v>75387.552962329224</v>
      </c>
      <c r="M46" s="17">
        <v>75402.081753583479</v>
      </c>
      <c r="N46" s="17">
        <v>80440.399187139177</v>
      </c>
      <c r="O46" s="17">
        <v>81655.092275908639</v>
      </c>
      <c r="P46" s="17">
        <v>81211.546383933659</v>
      </c>
      <c r="Q46" s="17">
        <v>82750.436850525468</v>
      </c>
      <c r="R46" s="17">
        <v>83603.698464201574</v>
      </c>
      <c r="S46" s="17">
        <v>82029.665931138501</v>
      </c>
      <c r="T46" s="17">
        <v>79760.083587633344</v>
      </c>
      <c r="U46" s="17">
        <v>82523.078538863396</v>
      </c>
      <c r="V46" s="17">
        <v>83855.946095830906</v>
      </c>
      <c r="W46" s="17">
        <v>82141.183557875818</v>
      </c>
    </row>
    <row r="48" spans="1:23">
      <c r="A48" s="4" t="s">
        <v>141</v>
      </c>
      <c r="B48" s="4" t="s">
        <v>142</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31943.022856575742</v>
      </c>
      <c r="D50" s="5">
        <v>33622.333319301892</v>
      </c>
      <c r="E50" s="5">
        <v>33510.640882240368</v>
      </c>
      <c r="F50" s="5">
        <v>34163.178874317098</v>
      </c>
      <c r="G50" s="5">
        <v>34005.917859206042</v>
      </c>
      <c r="H50" s="5">
        <v>32916.875248031356</v>
      </c>
      <c r="I50" s="5">
        <v>33487.652418283622</v>
      </c>
      <c r="J50" s="5">
        <v>33126.176491769169</v>
      </c>
      <c r="K50" s="5">
        <v>30595.531796904048</v>
      </c>
      <c r="L50" s="5">
        <v>28506.784741482123</v>
      </c>
      <c r="M50" s="5">
        <v>24946.378396713277</v>
      </c>
      <c r="N50" s="5">
        <v>22034.107363214349</v>
      </c>
      <c r="O50" s="5">
        <v>22376.086913543513</v>
      </c>
      <c r="P50" s="5">
        <v>21798.082273500106</v>
      </c>
      <c r="Q50" s="5">
        <v>23004.104831798184</v>
      </c>
      <c r="R50" s="5">
        <v>22673.104926633743</v>
      </c>
      <c r="S50" s="5">
        <v>22000.89880534714</v>
      </c>
      <c r="T50" s="5">
        <v>22475.02744607559</v>
      </c>
      <c r="U50" s="5">
        <v>22884.829429388108</v>
      </c>
      <c r="V50" s="5">
        <v>22564.952246172317</v>
      </c>
      <c r="W50" s="5">
        <v>22416.246611976381</v>
      </c>
    </row>
    <row r="51" spans="1:23">
      <c r="A51" s="6" t="s">
        <v>146</v>
      </c>
      <c r="B51" s="6" t="s">
        <v>115</v>
      </c>
      <c r="C51" s="5">
        <v>32.01041790616474</v>
      </c>
      <c r="D51" s="5">
        <v>14.879112902267551</v>
      </c>
      <c r="E51" s="5">
        <v>14.043523004650329</v>
      </c>
      <c r="F51" s="5">
        <v>7.6716817920300588</v>
      </c>
      <c r="G51" s="5">
        <v>10.081627386734915</v>
      </c>
      <c r="H51" s="5">
        <v>4.2897312697389003</v>
      </c>
      <c r="I51" s="5">
        <v>4.5375018265936466</v>
      </c>
      <c r="J51" s="5">
        <v>3.3420852630245386</v>
      </c>
      <c r="K51" s="5">
        <v>5.2865688141702476</v>
      </c>
      <c r="L51" s="5">
        <v>3.6300947818468248</v>
      </c>
      <c r="M51" s="5">
        <v>10.027351090366201</v>
      </c>
      <c r="N51" s="5">
        <v>19.89630178305972</v>
      </c>
      <c r="O51" s="5">
        <v>6.6592038595209821</v>
      </c>
      <c r="P51" s="5">
        <v>14.262366031590336</v>
      </c>
      <c r="Q51" s="5">
        <v>31.133930408185833</v>
      </c>
      <c r="R51" s="5">
        <v>34.017177743641597</v>
      </c>
      <c r="S51" s="5">
        <v>333.29896417879854</v>
      </c>
      <c r="T51" s="5">
        <v>86.404728861070055</v>
      </c>
      <c r="U51" s="5">
        <v>0</v>
      </c>
      <c r="V51" s="5">
        <v>0</v>
      </c>
      <c r="W51" s="5">
        <v>0</v>
      </c>
    </row>
    <row r="52" spans="1:23">
      <c r="A52" s="6" t="s">
        <v>146</v>
      </c>
      <c r="B52" s="6" t="s">
        <v>116</v>
      </c>
      <c r="C52" s="5">
        <v>30.729967981899563</v>
      </c>
      <c r="D52" s="5">
        <v>15.675782722872935</v>
      </c>
      <c r="E52" s="5">
        <v>10.466861522337258</v>
      </c>
      <c r="F52" s="5">
        <v>8.5110062735591221</v>
      </c>
      <c r="G52" s="5">
        <v>17.0196868181715</v>
      </c>
      <c r="H52" s="5">
        <v>4.1014433524050178</v>
      </c>
      <c r="I52" s="5">
        <v>4.1999368239927168</v>
      </c>
      <c r="J52" s="5">
        <v>2.0503608655837828</v>
      </c>
      <c r="K52" s="5">
        <v>4.038659503556981</v>
      </c>
      <c r="L52" s="5">
        <v>2.4591022429544549</v>
      </c>
      <c r="M52" s="5">
        <v>15.569085487910833</v>
      </c>
      <c r="N52" s="5">
        <v>23.73351882201257</v>
      </c>
      <c r="O52" s="5">
        <v>2.5088712967745308</v>
      </c>
      <c r="P52" s="5">
        <v>7.9780556800004359</v>
      </c>
      <c r="Q52" s="5">
        <v>30.502003463131153</v>
      </c>
      <c r="R52" s="5">
        <v>28.561087605598431</v>
      </c>
      <c r="S52" s="5">
        <v>205.41700911497594</v>
      </c>
      <c r="T52" s="5">
        <v>89.603250644053801</v>
      </c>
      <c r="U52" s="5">
        <v>61.198346115855614</v>
      </c>
      <c r="V52" s="5">
        <v>169.14461764226678</v>
      </c>
      <c r="W52" s="5">
        <v>38.100134015786296</v>
      </c>
    </row>
    <row r="53" spans="1:23">
      <c r="A53" s="6" t="s">
        <v>146</v>
      </c>
      <c r="B53" s="6" t="s">
        <v>117</v>
      </c>
      <c r="C53" s="5">
        <v>3111.8146060508248</v>
      </c>
      <c r="D53" s="5">
        <v>2879.0047128600172</v>
      </c>
      <c r="E53" s="5">
        <v>2723.5062865060763</v>
      </c>
      <c r="F53" s="5">
        <v>3424.4431134744927</v>
      </c>
      <c r="G53" s="5">
        <v>2649.1550803241885</v>
      </c>
      <c r="H53" s="5">
        <v>3048.9299021678762</v>
      </c>
      <c r="I53" s="5">
        <v>1843.0324315248995</v>
      </c>
      <c r="J53" s="5">
        <v>3714.7813863294637</v>
      </c>
      <c r="K53" s="5">
        <v>3486.7660648784699</v>
      </c>
      <c r="L53" s="5">
        <v>2741.5906335816885</v>
      </c>
      <c r="M53" s="5">
        <v>2986.7883336723075</v>
      </c>
      <c r="N53" s="5">
        <v>2762.1725248408193</v>
      </c>
      <c r="O53" s="5">
        <v>2611.1445561913442</v>
      </c>
      <c r="P53" s="5">
        <v>3284.3395208053207</v>
      </c>
      <c r="Q53" s="5">
        <v>2541.1845240909797</v>
      </c>
      <c r="R53" s="5">
        <v>2923.1604944233918</v>
      </c>
      <c r="S53" s="5">
        <v>1765.8119841145572</v>
      </c>
      <c r="T53" s="5">
        <v>3560.270651516943</v>
      </c>
      <c r="U53" s="5">
        <v>3344.0723940663706</v>
      </c>
      <c r="V53" s="5">
        <v>2626.6017439077327</v>
      </c>
      <c r="W53" s="5">
        <v>2860.2757905419107</v>
      </c>
    </row>
    <row r="54" spans="1:23">
      <c r="A54" s="6" t="s">
        <v>146</v>
      </c>
      <c r="B54" s="6" t="s">
        <v>118</v>
      </c>
      <c r="C54" s="5">
        <v>38.582524031315486</v>
      </c>
      <c r="D54" s="5">
        <v>33.520156433149019</v>
      </c>
      <c r="E54" s="5">
        <v>29.123338887063738</v>
      </c>
      <c r="F54" s="5">
        <v>33.713591890743103</v>
      </c>
      <c r="G54" s="5">
        <v>48.307972953388152</v>
      </c>
      <c r="H54" s="5">
        <v>67.832384701217777</v>
      </c>
      <c r="I54" s="5">
        <v>69.428817648684827</v>
      </c>
      <c r="J54" s="5">
        <v>58.581251452416481</v>
      </c>
      <c r="K54" s="5">
        <v>71.992642255147231</v>
      </c>
      <c r="L54" s="5">
        <v>108.7750623323297</v>
      </c>
      <c r="M54" s="5">
        <v>99.059833946612287</v>
      </c>
      <c r="N54" s="5">
        <v>148.37444370734295</v>
      </c>
      <c r="O54" s="5">
        <v>137.83333969077395</v>
      </c>
      <c r="P54" s="5">
        <v>161.88936853220733</v>
      </c>
      <c r="Q54" s="5">
        <v>186.97905137666373</v>
      </c>
      <c r="R54" s="5">
        <v>211.83250061802283</v>
      </c>
      <c r="S54" s="5">
        <v>229.27358876362885</v>
      </c>
      <c r="T54" s="5">
        <v>244.9574326449669</v>
      </c>
      <c r="U54" s="5">
        <v>256.26611027922354</v>
      </c>
      <c r="V54" s="5">
        <v>268.72178042660676</v>
      </c>
      <c r="W54" s="5">
        <v>738.35159744717657</v>
      </c>
    </row>
    <row r="55" spans="1:23">
      <c r="A55" s="6" t="s">
        <v>146</v>
      </c>
      <c r="B55" s="6" t="s">
        <v>119</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146</v>
      </c>
      <c r="B56" s="6" t="s">
        <v>120</v>
      </c>
      <c r="C56" s="5">
        <v>13136.406889568501</v>
      </c>
      <c r="D56" s="5">
        <v>12583.69068372268</v>
      </c>
      <c r="E56" s="5">
        <v>12624.78951384641</v>
      </c>
      <c r="F56" s="5">
        <v>13115.567899169022</v>
      </c>
      <c r="G56" s="5">
        <v>14631.675653592594</v>
      </c>
      <c r="H56" s="5">
        <v>15630.302095495299</v>
      </c>
      <c r="I56" s="5">
        <v>16280.482183589043</v>
      </c>
      <c r="J56" s="5">
        <v>17666.774790657979</v>
      </c>
      <c r="K56" s="5">
        <v>19739.778593010702</v>
      </c>
      <c r="L56" s="5">
        <v>19188.031223308233</v>
      </c>
      <c r="M56" s="5">
        <v>21543.945379062832</v>
      </c>
      <c r="N56" s="5">
        <v>18379.16956345463</v>
      </c>
      <c r="O56" s="5">
        <v>18218.343150477176</v>
      </c>
      <c r="P56" s="5">
        <v>18771.211030391951</v>
      </c>
      <c r="Q56" s="5">
        <v>19965.906854490793</v>
      </c>
      <c r="R56" s="5">
        <v>19620.040440569639</v>
      </c>
      <c r="S56" s="5">
        <v>18473.660457810285</v>
      </c>
      <c r="T56" s="5">
        <v>18041.240533363642</v>
      </c>
      <c r="U56" s="5">
        <v>18011.642042429317</v>
      </c>
      <c r="V56" s="5">
        <v>16458.340480826941</v>
      </c>
      <c r="W56" s="5">
        <v>18520.167049092477</v>
      </c>
    </row>
    <row r="57" spans="1:23">
      <c r="A57" s="6" t="s">
        <v>146</v>
      </c>
      <c r="B57" s="6" t="s">
        <v>121</v>
      </c>
      <c r="C57" s="5">
        <v>2277.0261118926464</v>
      </c>
      <c r="D57" s="5">
        <v>2452.2245530073133</v>
      </c>
      <c r="E57" s="5">
        <v>2345.6043845089216</v>
      </c>
      <c r="F57" s="5">
        <v>2573.7262862832195</v>
      </c>
      <c r="G57" s="5">
        <v>3013.8636392714598</v>
      </c>
      <c r="H57" s="5">
        <v>3521.8759683394005</v>
      </c>
      <c r="I57" s="5">
        <v>3943.4253464149483</v>
      </c>
      <c r="J57" s="5">
        <v>3887.64590057546</v>
      </c>
      <c r="K57" s="5">
        <v>4362.1015637885557</v>
      </c>
      <c r="L57" s="5">
        <v>4353.3633477794938</v>
      </c>
      <c r="M57" s="5">
        <v>4322.7407273568078</v>
      </c>
      <c r="N57" s="5">
        <v>4668.1362245173959</v>
      </c>
      <c r="O57" s="5">
        <v>4441.5721924828931</v>
      </c>
      <c r="P57" s="5">
        <v>4334.2757561886974</v>
      </c>
      <c r="Q57" s="5">
        <v>4575.0525253448159</v>
      </c>
      <c r="R57" s="5">
        <v>4652.4928049282244</v>
      </c>
      <c r="S57" s="5">
        <v>5328.440385438028</v>
      </c>
      <c r="T57" s="5">
        <v>4830.7260794733947</v>
      </c>
      <c r="U57" s="5">
        <v>4974.0634609245271</v>
      </c>
      <c r="V57" s="5">
        <v>4957.3448545780739</v>
      </c>
      <c r="W57" s="5">
        <v>4919.8943496426455</v>
      </c>
    </row>
    <row r="58" spans="1:23">
      <c r="A58" s="6" t="s">
        <v>146</v>
      </c>
      <c r="B58" s="6" t="s">
        <v>122</v>
      </c>
      <c r="C58" s="5">
        <v>3376.7381906457995</v>
      </c>
      <c r="D58" s="5">
        <v>3585.3318759521999</v>
      </c>
      <c r="E58" s="5">
        <v>3761.1619619239</v>
      </c>
      <c r="F58" s="5">
        <v>3873.9466922595002</v>
      </c>
      <c r="G58" s="5">
        <v>3959.436047748</v>
      </c>
      <c r="H58" s="5">
        <v>4044.5649574383997</v>
      </c>
      <c r="I58" s="5">
        <v>4135.110237461</v>
      </c>
      <c r="J58" s="5">
        <v>4245.9057219392998</v>
      </c>
      <c r="K58" s="5">
        <v>4352.9020723770991</v>
      </c>
      <c r="L58" s="5">
        <v>4446.4649693333995</v>
      </c>
      <c r="M58" s="5">
        <v>4549.3180322443995</v>
      </c>
      <c r="N58" s="5">
        <v>4733.4617714646001</v>
      </c>
      <c r="O58" s="5">
        <v>4997.9918620976996</v>
      </c>
      <c r="P58" s="5">
        <v>5429.3217420935007</v>
      </c>
      <c r="Q58" s="5">
        <v>6117.9546958954998</v>
      </c>
      <c r="R58" s="5">
        <v>6699.7665556443999</v>
      </c>
      <c r="S58" s="5">
        <v>7043.2805123964008</v>
      </c>
      <c r="T58" s="5">
        <v>7334.0129301871002</v>
      </c>
      <c r="U58" s="5">
        <v>7590.6478771357006</v>
      </c>
      <c r="V58" s="5">
        <v>7945.194441750501</v>
      </c>
      <c r="W58" s="5">
        <v>8397.7795168832999</v>
      </c>
    </row>
    <row r="59" spans="1:23">
      <c r="A59" s="99" t="s">
        <v>150</v>
      </c>
      <c r="B59" s="99"/>
      <c r="C59" s="17">
        <v>53907.74904062158</v>
      </c>
      <c r="D59" s="17">
        <v>55153.140040469239</v>
      </c>
      <c r="E59" s="17">
        <v>54990.213413552658</v>
      </c>
      <c r="F59" s="17">
        <v>57167.045553568933</v>
      </c>
      <c r="G59" s="17">
        <v>58287.149594347204</v>
      </c>
      <c r="H59" s="17">
        <v>59170.93934609447</v>
      </c>
      <c r="I59" s="17">
        <v>59698.440055924097</v>
      </c>
      <c r="J59" s="17">
        <v>62646.676737399976</v>
      </c>
      <c r="K59" s="17">
        <v>62546.4053192766</v>
      </c>
      <c r="L59" s="17">
        <v>59242.324112509734</v>
      </c>
      <c r="M59" s="17">
        <v>58374.767305627902</v>
      </c>
      <c r="N59" s="17">
        <v>52620.677268096872</v>
      </c>
      <c r="O59" s="17">
        <v>52654.306749948919</v>
      </c>
      <c r="P59" s="17">
        <v>53639.470744691171</v>
      </c>
      <c r="Q59" s="17">
        <v>56265.839365491585</v>
      </c>
      <c r="R59" s="17">
        <v>56631.143487548637</v>
      </c>
      <c r="S59" s="17">
        <v>55150.808118400179</v>
      </c>
      <c r="T59" s="17">
        <v>56417.285620121795</v>
      </c>
      <c r="U59" s="17">
        <v>56866.453550059872</v>
      </c>
      <c r="V59" s="17">
        <v>54721.578384877823</v>
      </c>
      <c r="W59" s="17">
        <v>57152.4634521525</v>
      </c>
    </row>
    <row r="60" spans="1:23">
      <c r="A60" s="6" t="s">
        <v>146</v>
      </c>
      <c r="B60" s="6" t="s">
        <v>124</v>
      </c>
      <c r="C60" s="5">
        <v>5.7172340309300212E-2</v>
      </c>
      <c r="D60" s="5">
        <v>0</v>
      </c>
      <c r="E60" s="5">
        <v>0</v>
      </c>
      <c r="F60" s="5">
        <v>0</v>
      </c>
      <c r="G60" s="5">
        <v>0.44196270044460001</v>
      </c>
      <c r="H60" s="5">
        <v>0</v>
      </c>
      <c r="I60" s="5">
        <v>0</v>
      </c>
      <c r="J60" s="5">
        <v>0</v>
      </c>
      <c r="K60" s="5">
        <v>0.38697654246228902</v>
      </c>
      <c r="L60" s="5">
        <v>0</v>
      </c>
      <c r="M60" s="5">
        <v>0</v>
      </c>
      <c r="N60" s="5">
        <v>0</v>
      </c>
      <c r="O60" s="5">
        <v>0</v>
      </c>
      <c r="P60" s="5">
        <v>0</v>
      </c>
      <c r="Q60" s="5">
        <v>0.84097773441330004</v>
      </c>
      <c r="R60" s="5">
        <v>0.17069835251742654</v>
      </c>
      <c r="S60" s="5">
        <v>0</v>
      </c>
      <c r="T60" s="5">
        <v>0.97846356775380017</v>
      </c>
      <c r="U60" s="5">
        <v>1.0340179313364</v>
      </c>
      <c r="V60" s="5">
        <v>0</v>
      </c>
      <c r="W60" s="5">
        <v>1.54227233983749</v>
      </c>
    </row>
    <row r="61" spans="1:23">
      <c r="A61" s="99" t="s">
        <v>144</v>
      </c>
      <c r="B61" s="99"/>
      <c r="C61" s="17">
        <v>53907.806212961892</v>
      </c>
      <c r="D61" s="17">
        <v>55153.140040469239</v>
      </c>
      <c r="E61" s="17">
        <v>54990.213413552658</v>
      </c>
      <c r="F61" s="17">
        <v>57167.045553568933</v>
      </c>
      <c r="G61" s="17">
        <v>58287.59155704765</v>
      </c>
      <c r="H61" s="17">
        <v>59170.93934609447</v>
      </c>
      <c r="I61" s="17">
        <v>59698.440055924097</v>
      </c>
      <c r="J61" s="17">
        <v>62646.676737399976</v>
      </c>
      <c r="K61" s="17">
        <v>62546.792295819061</v>
      </c>
      <c r="L61" s="17">
        <v>59242.324112509734</v>
      </c>
      <c r="M61" s="17">
        <v>58374.767305627902</v>
      </c>
      <c r="N61" s="17">
        <v>52620.677268096872</v>
      </c>
      <c r="O61" s="17">
        <v>52654.306749948919</v>
      </c>
      <c r="P61" s="17">
        <v>53639.470744691171</v>
      </c>
      <c r="Q61" s="17">
        <v>56266.680343225999</v>
      </c>
      <c r="R61" s="17">
        <v>56631.314185901152</v>
      </c>
      <c r="S61" s="17">
        <v>55150.808118400179</v>
      </c>
      <c r="T61" s="17">
        <v>56418.264083689552</v>
      </c>
      <c r="U61" s="17">
        <v>56867.487567991207</v>
      </c>
      <c r="V61" s="17">
        <v>54721.578384877823</v>
      </c>
      <c r="W61" s="17">
        <v>57154.005724492337</v>
      </c>
    </row>
    <row r="63" spans="1:23">
      <c r="A63" s="4" t="s">
        <v>141</v>
      </c>
      <c r="B63" s="4" t="s">
        <v>142</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147</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115</v>
      </c>
      <c r="C66" s="5">
        <v>1899.8944303165763</v>
      </c>
      <c r="D66" s="5">
        <v>1913.0188877072958</v>
      </c>
      <c r="E66" s="5">
        <v>1533.8587430636828</v>
      </c>
      <c r="F66" s="5">
        <v>547.49999999123486</v>
      </c>
      <c r="G66" s="5">
        <v>547.49999999123622</v>
      </c>
      <c r="H66" s="5">
        <v>547.49999999123793</v>
      </c>
      <c r="I66" s="5">
        <v>548.99999999121428</v>
      </c>
      <c r="J66" s="5">
        <v>547.4999999912369</v>
      </c>
      <c r="K66" s="5">
        <v>547.49999999123906</v>
      </c>
      <c r="L66" s="5">
        <v>547.49999999123645</v>
      </c>
      <c r="M66" s="5">
        <v>548.99999999121064</v>
      </c>
      <c r="N66" s="5">
        <v>945.82301417176484</v>
      </c>
      <c r="O66" s="5">
        <v>799.72159404990612</v>
      </c>
      <c r="P66" s="5">
        <v>547.49999999123554</v>
      </c>
      <c r="Q66" s="5">
        <v>871.65220930004045</v>
      </c>
      <c r="R66" s="5">
        <v>463.40399999123537</v>
      </c>
      <c r="S66" s="5">
        <v>0</v>
      </c>
      <c r="T66" s="5">
        <v>0</v>
      </c>
      <c r="U66" s="5">
        <v>0</v>
      </c>
      <c r="V66" s="5">
        <v>0</v>
      </c>
      <c r="W66" s="5">
        <v>0</v>
      </c>
    </row>
    <row r="67" spans="1:23">
      <c r="A67" s="6" t="s">
        <v>147</v>
      </c>
      <c r="B67" s="6" t="s">
        <v>116</v>
      </c>
      <c r="C67" s="5">
        <v>65.08347386734853</v>
      </c>
      <c r="D67" s="5">
        <v>77.554099617011332</v>
      </c>
      <c r="E67" s="5">
        <v>126.48243034875659</v>
      </c>
      <c r="F67" s="5">
        <v>7.770206240413474</v>
      </c>
      <c r="G67" s="5">
        <v>10.377201559181186</v>
      </c>
      <c r="H67" s="5">
        <v>4.6258848385878402</v>
      </c>
      <c r="I67" s="5">
        <v>4.9117575432407259</v>
      </c>
      <c r="J67" s="5">
        <v>3.185721588228656</v>
      </c>
      <c r="K67" s="5">
        <v>4.9508956818078786</v>
      </c>
      <c r="L67" s="5">
        <v>2.9428969694094342</v>
      </c>
      <c r="M67" s="5">
        <v>9.6132233313738844</v>
      </c>
      <c r="N67" s="5">
        <v>67.047073735456678</v>
      </c>
      <c r="O67" s="5">
        <v>22.757610879397976</v>
      </c>
      <c r="P67" s="5">
        <v>18.037964546303858</v>
      </c>
      <c r="Q67" s="5">
        <v>78.311611316519873</v>
      </c>
      <c r="R67" s="5">
        <v>50.093962907378007</v>
      </c>
      <c r="S67" s="5">
        <v>684.61567780432051</v>
      </c>
      <c r="T67" s="5">
        <v>153.78900485414616</v>
      </c>
      <c r="U67" s="5">
        <v>148.33235395033176</v>
      </c>
      <c r="V67" s="5">
        <v>635.2941227675509</v>
      </c>
      <c r="W67" s="5">
        <v>88.050253861910207</v>
      </c>
    </row>
    <row r="68" spans="1:23">
      <c r="A68" s="6" t="s">
        <v>147</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147</v>
      </c>
      <c r="B69" s="6" t="s">
        <v>118</v>
      </c>
      <c r="C69" s="5">
        <v>92.974578546546923</v>
      </c>
      <c r="D69" s="5">
        <v>93.490553656458786</v>
      </c>
      <c r="E69" s="5">
        <v>89.071657612253233</v>
      </c>
      <c r="F69" s="5">
        <v>58.009245422887005</v>
      </c>
      <c r="G69" s="5">
        <v>76.361545024365512</v>
      </c>
      <c r="H69" s="5">
        <v>92.56945698404823</v>
      </c>
      <c r="I69" s="5">
        <v>86.943909460321777</v>
      </c>
      <c r="J69" s="5">
        <v>91.255463663292119</v>
      </c>
      <c r="K69" s="5">
        <v>64.178264169207594</v>
      </c>
      <c r="L69" s="5">
        <v>108.30418528895372</v>
      </c>
      <c r="M69" s="5">
        <v>87.348234252776109</v>
      </c>
      <c r="N69" s="5">
        <v>123.41018835022584</v>
      </c>
      <c r="O69" s="5">
        <v>127.1690397436756</v>
      </c>
      <c r="P69" s="5">
        <v>115.80749100313901</v>
      </c>
      <c r="Q69" s="5">
        <v>472.11488514477253</v>
      </c>
      <c r="R69" s="5">
        <v>883.77085740097084</v>
      </c>
      <c r="S69" s="5">
        <v>1361.9900354281046</v>
      </c>
      <c r="T69" s="5">
        <v>1323.3955096895959</v>
      </c>
      <c r="U69" s="5">
        <v>1330.7591625810194</v>
      </c>
      <c r="V69" s="5">
        <v>1323.549562909001</v>
      </c>
      <c r="W69" s="5">
        <v>1821.3631671268374</v>
      </c>
    </row>
    <row r="70" spans="1:23">
      <c r="A70" s="6" t="s">
        <v>147</v>
      </c>
      <c r="B70" s="6" t="s">
        <v>119</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147</v>
      </c>
      <c r="B71" s="6" t="s">
        <v>120</v>
      </c>
      <c r="C71" s="5">
        <v>6859.4509081224251</v>
      </c>
      <c r="D71" s="5">
        <v>6127.5894813098976</v>
      </c>
      <c r="E71" s="5">
        <v>6301.840293633235</v>
      </c>
      <c r="F71" s="5">
        <v>6242.1397374123007</v>
      </c>
      <c r="G71" s="5">
        <v>6812.4268340388398</v>
      </c>
      <c r="H71" s="5">
        <v>6709.1012229143198</v>
      </c>
      <c r="I71" s="5">
        <v>6243.3028486917747</v>
      </c>
      <c r="J71" s="5">
        <v>6258.5094974204458</v>
      </c>
      <c r="K71" s="5">
        <v>6188.6223221880382</v>
      </c>
      <c r="L71" s="5">
        <v>6111.3278015743263</v>
      </c>
      <c r="M71" s="5">
        <v>6621.856445432436</v>
      </c>
      <c r="N71" s="5">
        <v>5708.080954415067</v>
      </c>
      <c r="O71" s="5">
        <v>5254.288991947501</v>
      </c>
      <c r="P71" s="5">
        <v>5033.6780037116378</v>
      </c>
      <c r="Q71" s="5">
        <v>6149.2526706094941</v>
      </c>
      <c r="R71" s="5">
        <v>5516.7766109746517</v>
      </c>
      <c r="S71" s="5">
        <v>8173.0220477062685</v>
      </c>
      <c r="T71" s="5">
        <v>8255.4922727688136</v>
      </c>
      <c r="U71" s="5">
        <v>8113.030254468802</v>
      </c>
      <c r="V71" s="5">
        <v>8379.7327977334426</v>
      </c>
      <c r="W71" s="5">
        <v>9334.3208236576102</v>
      </c>
    </row>
    <row r="72" spans="1:23">
      <c r="A72" s="6" t="s">
        <v>147</v>
      </c>
      <c r="B72" s="6" t="s">
        <v>121</v>
      </c>
      <c r="C72" s="5">
        <v>964.27016276399706</v>
      </c>
      <c r="D72" s="5">
        <v>1009.4151096269968</v>
      </c>
      <c r="E72" s="5">
        <v>972.54848291400174</v>
      </c>
      <c r="F72" s="5">
        <v>978.96544118100121</v>
      </c>
      <c r="G72" s="5">
        <v>965.11986677699701</v>
      </c>
      <c r="H72" s="5">
        <v>992.03250852000133</v>
      </c>
      <c r="I72" s="5">
        <v>1010.8961560169992</v>
      </c>
      <c r="J72" s="5">
        <v>939.59850754799936</v>
      </c>
      <c r="K72" s="5">
        <v>980.73756941400052</v>
      </c>
      <c r="L72" s="5">
        <v>1646.8236986764368</v>
      </c>
      <c r="M72" s="5">
        <v>1688.998715991379</v>
      </c>
      <c r="N72" s="5">
        <v>5199.6919949902904</v>
      </c>
      <c r="O72" s="5">
        <v>5150.3724736439835</v>
      </c>
      <c r="P72" s="5">
        <v>5241.7104076065498</v>
      </c>
      <c r="Q72" s="5">
        <v>6182.0366159531686</v>
      </c>
      <c r="R72" s="5">
        <v>6349.219244242724</v>
      </c>
      <c r="S72" s="5">
        <v>6363.1416261128597</v>
      </c>
      <c r="T72" s="5">
        <v>5916.1771309998685</v>
      </c>
      <c r="U72" s="5">
        <v>6046.0246018730404</v>
      </c>
      <c r="V72" s="5">
        <v>6011.3578505516625</v>
      </c>
      <c r="W72" s="5">
        <v>6158.9902508677806</v>
      </c>
    </row>
    <row r="73" spans="1:23">
      <c r="A73" s="6" t="s">
        <v>147</v>
      </c>
      <c r="B73" s="6" t="s">
        <v>122</v>
      </c>
      <c r="C73" s="5">
        <v>1950.9480078668</v>
      </c>
      <c r="D73" s="5">
        <v>1992.5043034881999</v>
      </c>
      <c r="E73" s="5">
        <v>2012.0027141859</v>
      </c>
      <c r="F73" s="5">
        <v>2017.9048882149</v>
      </c>
      <c r="G73" s="5">
        <v>2021.0277142151999</v>
      </c>
      <c r="H73" s="5">
        <v>2026.9583393021001</v>
      </c>
      <c r="I73" s="5">
        <v>2036.4898395689002</v>
      </c>
      <c r="J73" s="5">
        <v>2044.5875683558002</v>
      </c>
      <c r="K73" s="5">
        <v>2050.9319942689999</v>
      </c>
      <c r="L73" s="5">
        <v>2058.8057625761999</v>
      </c>
      <c r="M73" s="5">
        <v>2071.5616551184999</v>
      </c>
      <c r="N73" s="5">
        <v>2088.6352250977998</v>
      </c>
      <c r="O73" s="5">
        <v>2113.9359113945002</v>
      </c>
      <c r="P73" s="5">
        <v>2156.9268342849</v>
      </c>
      <c r="Q73" s="5">
        <v>2266.7204399183001</v>
      </c>
      <c r="R73" s="5">
        <v>2362.4791943978998</v>
      </c>
      <c r="S73" s="5">
        <v>2418.5824990200999</v>
      </c>
      <c r="T73" s="5">
        <v>2471.9855308232</v>
      </c>
      <c r="U73" s="5">
        <v>2520.5219164973005</v>
      </c>
      <c r="V73" s="5">
        <v>2594.0085173441998</v>
      </c>
      <c r="W73" s="5">
        <v>2711.6846984367003</v>
      </c>
    </row>
    <row r="74" spans="1:23">
      <c r="A74" s="99" t="s">
        <v>150</v>
      </c>
      <c r="B74" s="99"/>
      <c r="C74" s="17">
        <v>11739.646982937147</v>
      </c>
      <c r="D74" s="17">
        <v>11120.081881749402</v>
      </c>
      <c r="E74" s="17">
        <v>10946.732664145577</v>
      </c>
      <c r="F74" s="17">
        <v>9794.2802730398507</v>
      </c>
      <c r="G74" s="17">
        <v>10356.451616581453</v>
      </c>
      <c r="H74" s="17">
        <v>10280.217955566248</v>
      </c>
      <c r="I74" s="17">
        <v>9844.6006018121298</v>
      </c>
      <c r="J74" s="17">
        <v>9793.381294903711</v>
      </c>
      <c r="K74" s="17">
        <v>9772.742781544086</v>
      </c>
      <c r="L74" s="17">
        <v>10367.400159787609</v>
      </c>
      <c r="M74" s="17">
        <v>10941.0300398649</v>
      </c>
      <c r="N74" s="17">
        <v>14009.278262410378</v>
      </c>
      <c r="O74" s="17">
        <v>13341.076581915288</v>
      </c>
      <c r="P74" s="17">
        <v>12997.853210140627</v>
      </c>
      <c r="Q74" s="17">
        <v>15547.973547097521</v>
      </c>
      <c r="R74" s="17">
        <v>14741.973012513889</v>
      </c>
      <c r="S74" s="17">
        <v>17639.361850643549</v>
      </c>
      <c r="T74" s="17">
        <v>16797.443939446028</v>
      </c>
      <c r="U74" s="17">
        <v>16827.909126789476</v>
      </c>
      <c r="V74" s="17">
        <v>17620.393288396855</v>
      </c>
      <c r="W74" s="17">
        <v>18293.046026823999</v>
      </c>
    </row>
    <row r="75" spans="1:23">
      <c r="A75" s="6" t="s">
        <v>147</v>
      </c>
      <c r="B75" s="6" t="s">
        <v>124</v>
      </c>
      <c r="C75" s="5">
        <v>8.1041961622690825E-2</v>
      </c>
      <c r="D75" s="5">
        <v>0</v>
      </c>
      <c r="E75" s="5">
        <v>0</v>
      </c>
      <c r="F75" s="5">
        <v>0</v>
      </c>
      <c r="G75" s="5">
        <v>0.1614751310136</v>
      </c>
      <c r="H75" s="5">
        <v>0</v>
      </c>
      <c r="I75" s="5">
        <v>0</v>
      </c>
      <c r="J75" s="5">
        <v>0</v>
      </c>
      <c r="K75" s="5">
        <v>0.2124380007102</v>
      </c>
      <c r="L75" s="5">
        <v>0</v>
      </c>
      <c r="M75" s="5">
        <v>0</v>
      </c>
      <c r="N75" s="5">
        <v>0</v>
      </c>
      <c r="O75" s="5">
        <v>0</v>
      </c>
      <c r="P75" s="5">
        <v>0</v>
      </c>
      <c r="Q75" s="5">
        <v>0.38844853534200002</v>
      </c>
      <c r="R75" s="5">
        <v>0.71679128408650017</v>
      </c>
      <c r="S75" s="5">
        <v>0.66129933258657092</v>
      </c>
      <c r="T75" s="5">
        <v>0.44823476197360002</v>
      </c>
      <c r="U75" s="5">
        <v>0.46656471649360004</v>
      </c>
      <c r="V75" s="5">
        <v>0</v>
      </c>
      <c r="W75" s="5">
        <v>0.76351491191279985</v>
      </c>
    </row>
    <row r="76" spans="1:23">
      <c r="A76" s="99" t="s">
        <v>144</v>
      </c>
      <c r="B76" s="99"/>
      <c r="C76" s="17">
        <v>11739.72802489877</v>
      </c>
      <c r="D76" s="17">
        <v>11120.081881749402</v>
      </c>
      <c r="E76" s="17">
        <v>10946.732664145577</v>
      </c>
      <c r="F76" s="17">
        <v>9794.2802730398507</v>
      </c>
      <c r="G76" s="17">
        <v>10356.613091712466</v>
      </c>
      <c r="H76" s="17">
        <v>10280.217955566248</v>
      </c>
      <c r="I76" s="17">
        <v>9844.6006018121298</v>
      </c>
      <c r="J76" s="17">
        <v>9793.381294903711</v>
      </c>
      <c r="K76" s="17">
        <v>9772.9552195447959</v>
      </c>
      <c r="L76" s="17">
        <v>10367.400159787609</v>
      </c>
      <c r="M76" s="17">
        <v>10941.0300398649</v>
      </c>
      <c r="N76" s="17">
        <v>14009.278262410378</v>
      </c>
      <c r="O76" s="17">
        <v>13341.076581915288</v>
      </c>
      <c r="P76" s="17">
        <v>12997.853210140627</v>
      </c>
      <c r="Q76" s="17">
        <v>15548.361995632864</v>
      </c>
      <c r="R76" s="17">
        <v>14742.689803797975</v>
      </c>
      <c r="S76" s="17">
        <v>17640.023149976136</v>
      </c>
      <c r="T76" s="17">
        <v>16797.892174208002</v>
      </c>
      <c r="U76" s="17">
        <v>16828.375691505971</v>
      </c>
      <c r="V76" s="17">
        <v>17620.393288396855</v>
      </c>
      <c r="W76" s="17">
        <v>18293.809541735911</v>
      </c>
    </row>
    <row r="78" spans="1:23">
      <c r="A78" s="4" t="s">
        <v>141</v>
      </c>
      <c r="B78" s="4" t="s">
        <v>142</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148</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148</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148</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148</v>
      </c>
      <c r="B82" s="6" t="s">
        <v>116</v>
      </c>
      <c r="C82" s="5">
        <v>0</v>
      </c>
      <c r="D82" s="5">
        <v>0</v>
      </c>
      <c r="E82" s="5">
        <v>0</v>
      </c>
      <c r="F82" s="5">
        <v>0</v>
      </c>
      <c r="G82" s="5">
        <v>0</v>
      </c>
      <c r="H82" s="5">
        <v>0</v>
      </c>
      <c r="I82" s="5">
        <v>0</v>
      </c>
      <c r="J82" s="5">
        <v>0</v>
      </c>
      <c r="K82" s="5">
        <v>0</v>
      </c>
      <c r="L82" s="5">
        <v>0</v>
      </c>
      <c r="M82" s="5">
        <v>0.96669168212059819</v>
      </c>
      <c r="N82" s="5">
        <v>0.34969325160014303</v>
      </c>
      <c r="O82" s="5">
        <v>0</v>
      </c>
      <c r="P82" s="5">
        <v>0.15022977329049181</v>
      </c>
      <c r="Q82" s="5">
        <v>0.65181301410767112</v>
      </c>
      <c r="R82" s="5">
        <v>9.5082134990491798E-2</v>
      </c>
      <c r="S82" s="5">
        <v>3.1548252391003277</v>
      </c>
      <c r="T82" s="5">
        <v>2.7992180542193443</v>
      </c>
      <c r="U82" s="5">
        <v>0.15022977329049181</v>
      </c>
      <c r="V82" s="5">
        <v>0.5514763829999999</v>
      </c>
      <c r="W82" s="5">
        <v>0</v>
      </c>
    </row>
    <row r="83" spans="1:23">
      <c r="A83" s="6" t="s">
        <v>148</v>
      </c>
      <c r="B83" s="6" t="s">
        <v>117</v>
      </c>
      <c r="C83" s="5">
        <v>10001.341142965055</v>
      </c>
      <c r="D83" s="5">
        <v>7725.9436979442135</v>
      </c>
      <c r="E83" s="5">
        <v>7793.1630234099757</v>
      </c>
      <c r="F83" s="5">
        <v>9262.7757446714349</v>
      </c>
      <c r="G83" s="5">
        <v>8581.5502146059298</v>
      </c>
      <c r="H83" s="5">
        <v>10090.760557697427</v>
      </c>
      <c r="I83" s="5">
        <v>5819.1124240678282</v>
      </c>
      <c r="J83" s="5">
        <v>9444.7712736302237</v>
      </c>
      <c r="K83" s="5">
        <v>8424.7514036099947</v>
      </c>
      <c r="L83" s="5">
        <v>6787.4221066115497</v>
      </c>
      <c r="M83" s="5">
        <v>9820.2412619234638</v>
      </c>
      <c r="N83" s="5">
        <v>7562.2251230322963</v>
      </c>
      <c r="O83" s="5">
        <v>7545.2792351897415</v>
      </c>
      <c r="P83" s="5">
        <v>8762.3995114836162</v>
      </c>
      <c r="Q83" s="5">
        <v>8408.405629085375</v>
      </c>
      <c r="R83" s="5">
        <v>9772.9677314290238</v>
      </c>
      <c r="S83" s="5">
        <v>5717.8717015159827</v>
      </c>
      <c r="T83" s="5">
        <v>9235.8286559822263</v>
      </c>
      <c r="U83" s="5">
        <v>8209.4567395941449</v>
      </c>
      <c r="V83" s="5">
        <v>6630.5399239523376</v>
      </c>
      <c r="W83" s="5">
        <v>9109.4669405292534</v>
      </c>
    </row>
    <row r="84" spans="1:23">
      <c r="A84" s="6" t="s">
        <v>148</v>
      </c>
      <c r="B84" s="6" t="s">
        <v>118</v>
      </c>
      <c r="C84" s="5">
        <v>0.45934993699886051</v>
      </c>
      <c r="D84" s="5">
        <v>6.8925652884379573E-2</v>
      </c>
      <c r="E84" s="5">
        <v>0.26797568299362706</v>
      </c>
      <c r="F84" s="5">
        <v>0.76271442713833126</v>
      </c>
      <c r="G84" s="5">
        <v>0.98214620491674509</v>
      </c>
      <c r="H84" s="5">
        <v>1.6655755909258274</v>
      </c>
      <c r="I84" s="5">
        <v>0.25298591065913228</v>
      </c>
      <c r="J84" s="5">
        <v>3.6979731970818079</v>
      </c>
      <c r="K84" s="5">
        <v>5.0270146127370827</v>
      </c>
      <c r="L84" s="5">
        <v>7.0125780801853352</v>
      </c>
      <c r="M84" s="5">
        <v>6.9050506795525646</v>
      </c>
      <c r="N84" s="5">
        <v>11.053235673339817</v>
      </c>
      <c r="O84" s="5">
        <v>11.810665141914219</v>
      </c>
      <c r="P84" s="5">
        <v>13.87603485357371</v>
      </c>
      <c r="Q84" s="5">
        <v>15.528241357867193</v>
      </c>
      <c r="R84" s="5">
        <v>39.141260893130337</v>
      </c>
      <c r="S84" s="5">
        <v>42.584420719905317</v>
      </c>
      <c r="T84" s="5">
        <v>38.245641182352927</v>
      </c>
      <c r="U84" s="5">
        <v>37.197942709694935</v>
      </c>
      <c r="V84" s="5">
        <v>264.63555839057864</v>
      </c>
      <c r="W84" s="5">
        <v>246.37287233079405</v>
      </c>
    </row>
    <row r="85" spans="1:23">
      <c r="A85" s="6" t="s">
        <v>148</v>
      </c>
      <c r="B85" s="6" t="s">
        <v>119</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148</v>
      </c>
      <c r="B86" s="6" t="s">
        <v>120</v>
      </c>
      <c r="C86" s="5">
        <v>2124.9864894117491</v>
      </c>
      <c r="D86" s="5">
        <v>2049.3446551971283</v>
      </c>
      <c r="E86" s="5">
        <v>1949.4863626692691</v>
      </c>
      <c r="F86" s="5">
        <v>2118.5751552398465</v>
      </c>
      <c r="G86" s="5">
        <v>2193.3920157999992</v>
      </c>
      <c r="H86" s="5">
        <v>2186.2850965152702</v>
      </c>
      <c r="I86" s="5">
        <v>2245.0401261669199</v>
      </c>
      <c r="J86" s="5">
        <v>2195.6514109982909</v>
      </c>
      <c r="K86" s="5">
        <v>2149.6488933883843</v>
      </c>
      <c r="L86" s="5">
        <v>2160.2244885106793</v>
      </c>
      <c r="M86" s="5">
        <v>2298.7855274609879</v>
      </c>
      <c r="N86" s="5">
        <v>5652.707771272695</v>
      </c>
      <c r="O86" s="5">
        <v>5452.2875212622193</v>
      </c>
      <c r="P86" s="5">
        <v>5784.9561942265782</v>
      </c>
      <c r="Q86" s="5">
        <v>9090.0937980059716</v>
      </c>
      <c r="R86" s="5">
        <v>9510.891974866232</v>
      </c>
      <c r="S86" s="5">
        <v>11521.317044422614</v>
      </c>
      <c r="T86" s="5">
        <v>12018.306508402009</v>
      </c>
      <c r="U86" s="5">
        <v>11738.428196592973</v>
      </c>
      <c r="V86" s="5">
        <v>11419.25764664782</v>
      </c>
      <c r="W86" s="5">
        <v>12010.197161058501</v>
      </c>
    </row>
    <row r="87" spans="1:23">
      <c r="A87" s="6" t="s">
        <v>148</v>
      </c>
      <c r="B87" s="6" t="s">
        <v>121</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148</v>
      </c>
      <c r="B88" s="6" t="s">
        <v>122</v>
      </c>
      <c r="C88" s="5">
        <v>231.8876361918</v>
      </c>
      <c r="D88" s="5">
        <v>240.74846611229998</v>
      </c>
      <c r="E88" s="5">
        <v>246.9293832422</v>
      </c>
      <c r="F88" s="5">
        <v>248.7929783527</v>
      </c>
      <c r="G88" s="5">
        <v>248.58434708770002</v>
      </c>
      <c r="H88" s="5">
        <v>248.10540426910001</v>
      </c>
      <c r="I88" s="5">
        <v>247.88514785690001</v>
      </c>
      <c r="J88" s="5">
        <v>248.93497030879999</v>
      </c>
      <c r="K88" s="5">
        <v>249.70167746040002</v>
      </c>
      <c r="L88" s="5">
        <v>249.5917087414</v>
      </c>
      <c r="M88" s="5">
        <v>249.94589223030002</v>
      </c>
      <c r="N88" s="5">
        <v>253.0847373467</v>
      </c>
      <c r="O88" s="5">
        <v>260.08788359620002</v>
      </c>
      <c r="P88" s="5">
        <v>276.33015074920002</v>
      </c>
      <c r="Q88" s="5">
        <v>307.75355940520006</v>
      </c>
      <c r="R88" s="5">
        <v>333.8218110039</v>
      </c>
      <c r="S88" s="5">
        <v>345.52168750020002</v>
      </c>
      <c r="T88" s="5">
        <v>355.76264199690007</v>
      </c>
      <c r="U88" s="5">
        <v>363.42200148979998</v>
      </c>
      <c r="V88" s="5">
        <v>376.10125029710002</v>
      </c>
      <c r="W88" s="5">
        <v>394.05321189619997</v>
      </c>
    </row>
    <row r="89" spans="1:23">
      <c r="A89" s="99" t="s">
        <v>150</v>
      </c>
      <c r="B89" s="99"/>
      <c r="C89" s="17">
        <v>12358.215268568603</v>
      </c>
      <c r="D89" s="17">
        <v>10016.036819253643</v>
      </c>
      <c r="E89" s="17">
        <v>9989.5787693214461</v>
      </c>
      <c r="F89" s="17">
        <v>11630.143878263982</v>
      </c>
      <c r="G89" s="17">
        <v>11023.526577493631</v>
      </c>
      <c r="H89" s="17">
        <v>12525.151058481797</v>
      </c>
      <c r="I89" s="17">
        <v>8312.0376980916481</v>
      </c>
      <c r="J89" s="17">
        <v>11889.357654937314</v>
      </c>
      <c r="K89" s="17">
        <v>10824.101974458779</v>
      </c>
      <c r="L89" s="17">
        <v>9197.238303863629</v>
      </c>
      <c r="M89" s="17">
        <v>12369.939373296873</v>
      </c>
      <c r="N89" s="17">
        <v>13468.367324903291</v>
      </c>
      <c r="O89" s="17">
        <v>13257.65464004816</v>
      </c>
      <c r="P89" s="17">
        <v>14823.836086232684</v>
      </c>
      <c r="Q89" s="17">
        <v>17806.904799510656</v>
      </c>
      <c r="R89" s="17">
        <v>19617.776599434146</v>
      </c>
      <c r="S89" s="17">
        <v>17587.865258677899</v>
      </c>
      <c r="T89" s="17">
        <v>21612.697024435354</v>
      </c>
      <c r="U89" s="17">
        <v>20311.457167450208</v>
      </c>
      <c r="V89" s="17">
        <v>18426.450297280258</v>
      </c>
      <c r="W89" s="17">
        <v>21513.717313483954</v>
      </c>
    </row>
    <row r="90" spans="1:23">
      <c r="A90" s="6" t="s">
        <v>148</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99" t="s">
        <v>144</v>
      </c>
      <c r="B91" s="99"/>
      <c r="C91" s="17">
        <v>12358.215268568603</v>
      </c>
      <c r="D91" s="17">
        <v>10016.036819253643</v>
      </c>
      <c r="E91" s="17">
        <v>9989.5787693214461</v>
      </c>
      <c r="F91" s="17">
        <v>11630.143878263982</v>
      </c>
      <c r="G91" s="17">
        <v>11023.526577493631</v>
      </c>
      <c r="H91" s="17">
        <v>12525.151058481797</v>
      </c>
      <c r="I91" s="17">
        <v>8312.0376980916481</v>
      </c>
      <c r="J91" s="17">
        <v>11889.357654937314</v>
      </c>
      <c r="K91" s="17">
        <v>10824.101974458779</v>
      </c>
      <c r="L91" s="17">
        <v>9197.238303863629</v>
      </c>
      <c r="M91" s="17">
        <v>12369.939373296873</v>
      </c>
      <c r="N91" s="17">
        <v>13468.367324903291</v>
      </c>
      <c r="O91" s="17">
        <v>13257.65464004816</v>
      </c>
      <c r="P91" s="17">
        <v>14823.836086232684</v>
      </c>
      <c r="Q91" s="17">
        <v>17806.904799510656</v>
      </c>
      <c r="R91" s="17">
        <v>19617.776599434146</v>
      </c>
      <c r="S91" s="17">
        <v>17587.865258677899</v>
      </c>
      <c r="T91" s="17">
        <v>21612.697024435354</v>
      </c>
      <c r="U91" s="17">
        <v>20311.457167450208</v>
      </c>
      <c r="V91" s="17">
        <v>18426.450297280258</v>
      </c>
      <c r="W91" s="17">
        <v>21513.717313483954</v>
      </c>
    </row>
    <row r="93" spans="1:23" s="13" customFormat="1" ht="23.25" customHeight="1">
      <c r="A93" s="11" t="s">
        <v>283</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141</v>
      </c>
      <c r="B95" s="4" t="s">
        <v>142</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126</v>
      </c>
      <c r="C96" s="5">
        <v>-215.42362124106509</v>
      </c>
      <c r="D96" s="5">
        <v>-296.81117356829918</v>
      </c>
      <c r="E96" s="5">
        <v>-266.39058997474626</v>
      </c>
      <c r="F96" s="5">
        <v>-515.36319921975689</v>
      </c>
      <c r="G96" s="5">
        <v>-885.67351405248644</v>
      </c>
      <c r="H96" s="5">
        <v>-1432.3968713536347</v>
      </c>
      <c r="I96" s="5">
        <v>-1873.809743589376</v>
      </c>
      <c r="J96" s="5">
        <v>-1338.5328264877205</v>
      </c>
      <c r="K96" s="5">
        <v>-1278.8845195080814</v>
      </c>
      <c r="L96" s="5">
        <v>-1834.6811329971397</v>
      </c>
      <c r="M96" s="5">
        <v>-1601.8975198962055</v>
      </c>
      <c r="N96" s="5">
        <v>-7905.9045713943824</v>
      </c>
      <c r="O96" s="5">
        <v>-9282.6888542565757</v>
      </c>
      <c r="P96" s="5">
        <v>-8734.1287420263307</v>
      </c>
      <c r="Q96" s="5">
        <v>-14893.412124131706</v>
      </c>
      <c r="R96" s="5">
        <v>-15382.529101027272</v>
      </c>
      <c r="S96" s="5">
        <v>-17139.366588473997</v>
      </c>
      <c r="T96" s="5">
        <v>-17467.867817741579</v>
      </c>
      <c r="U96" s="5">
        <v>-17099.169037731233</v>
      </c>
      <c r="V96" s="5">
        <v>-19903.871396739498</v>
      </c>
      <c r="W96" s="5">
        <v>-21801.648649654151</v>
      </c>
    </row>
    <row r="97" spans="1:23">
      <c r="A97" s="6" t="s">
        <v>77</v>
      </c>
      <c r="B97" s="6" t="s">
        <v>127</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99" t="s">
        <v>138</v>
      </c>
      <c r="B98" s="99"/>
      <c r="C98" s="17">
        <v>-577.46557883536775</v>
      </c>
      <c r="D98" s="17">
        <v>-707.83841527619768</v>
      </c>
      <c r="E98" s="17">
        <v>-743.39470762419512</v>
      </c>
      <c r="F98" s="17">
        <v>-1063.4363668743736</v>
      </c>
      <c r="G98" s="17">
        <v>-1488.7036807598211</v>
      </c>
      <c r="H98" s="17">
        <v>-2088.0591506238616</v>
      </c>
      <c r="I98" s="17">
        <v>-2566.4278435642573</v>
      </c>
      <c r="J98" s="17">
        <v>-2066.1973216296915</v>
      </c>
      <c r="K98" s="17">
        <v>-2090.2837812430453</v>
      </c>
      <c r="L98" s="17">
        <v>-2699.5314468972624</v>
      </c>
      <c r="M98" s="17">
        <v>-2468.3217228697472</v>
      </c>
      <c r="N98" s="17">
        <v>-8789.0944222912349</v>
      </c>
      <c r="O98" s="17">
        <v>-10193.878451352808</v>
      </c>
      <c r="P98" s="17">
        <v>-9707.1628175072165</v>
      </c>
      <c r="Q98" s="17">
        <v>-15969.980801687925</v>
      </c>
      <c r="R98" s="17">
        <v>-16578.984050074221</v>
      </c>
      <c r="S98" s="17">
        <v>-18432.269352551266</v>
      </c>
      <c r="T98" s="17">
        <v>-18858.39688163477</v>
      </c>
      <c r="U98" s="17">
        <v>-18580.482805271102</v>
      </c>
      <c r="V98" s="17">
        <v>-21480.549902734241</v>
      </c>
      <c r="W98" s="17">
        <v>-23446.260883939995</v>
      </c>
    </row>
    <row r="100" spans="1:23">
      <c r="A100" s="4" t="s">
        <v>141</v>
      </c>
      <c r="B100" s="4" t="s">
        <v>142</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128</v>
      </c>
      <c r="B101" s="6" t="s">
        <v>126</v>
      </c>
      <c r="C101" s="5">
        <v>-33.464490740730206</v>
      </c>
      <c r="D101" s="5">
        <v>-93.476383222112872</v>
      </c>
      <c r="E101" s="5">
        <v>-73.404939776626307</v>
      </c>
      <c r="F101" s="5">
        <v>-308.91845474337833</v>
      </c>
      <c r="G101" s="5">
        <v>-656.18606735972025</v>
      </c>
      <c r="H101" s="5">
        <v>-1069.8138593164861</v>
      </c>
      <c r="I101" s="5">
        <v>-1133.3699490776066</v>
      </c>
      <c r="J101" s="5">
        <v>-719.68314368698452</v>
      </c>
      <c r="K101" s="5">
        <v>-455.92796776520623</v>
      </c>
      <c r="L101" s="5">
        <v>-1032.7387371961022</v>
      </c>
      <c r="M101" s="5">
        <v>-839.87237641274919</v>
      </c>
      <c r="N101" s="5">
        <v>-6715.6854461433413</v>
      </c>
      <c r="O101" s="5">
        <v>-7493.5061911789744</v>
      </c>
      <c r="P101" s="5">
        <v>-6895.7614578396315</v>
      </c>
      <c r="Q101" s="5">
        <v>-10478.604211597132</v>
      </c>
      <c r="R101" s="5">
        <v>-10363.070801475835</v>
      </c>
      <c r="S101" s="5">
        <v>-11495.521899028961</v>
      </c>
      <c r="T101" s="5">
        <v>-11424.452472982435</v>
      </c>
      <c r="U101" s="5">
        <v>-10859.226185581947</v>
      </c>
      <c r="V101" s="5">
        <v>-12914.721896209516</v>
      </c>
      <c r="W101" s="5">
        <v>-13555.19828785366</v>
      </c>
    </row>
    <row r="102" spans="1:23">
      <c r="A102" s="6" t="s">
        <v>128</v>
      </c>
      <c r="B102" s="6" t="s">
        <v>127</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99" t="s">
        <v>138</v>
      </c>
      <c r="B103" s="99"/>
      <c r="C103" s="17">
        <v>-160.19533889478521</v>
      </c>
      <c r="D103" s="17">
        <v>-245.32701189346389</v>
      </c>
      <c r="E103" s="17">
        <v>-258.99640583440629</v>
      </c>
      <c r="F103" s="17">
        <v>-530.65800686966134</v>
      </c>
      <c r="G103" s="17">
        <v>-908.02426661811228</v>
      </c>
      <c r="H103" s="17">
        <v>-1348.3763120654639</v>
      </c>
      <c r="I103" s="17">
        <v>-1426.2421037866577</v>
      </c>
      <c r="J103" s="17">
        <v>-1031.5257044971095</v>
      </c>
      <c r="K103" s="17">
        <v>-807.09881375309919</v>
      </c>
      <c r="L103" s="17">
        <v>-1407.6726132695712</v>
      </c>
      <c r="M103" s="17">
        <v>-1217.6617892857241</v>
      </c>
      <c r="N103" s="17">
        <v>-7098.5267476809277</v>
      </c>
      <c r="O103" s="17">
        <v>-7889.824472526273</v>
      </c>
      <c r="P103" s="17">
        <v>-7316.627258320028</v>
      </c>
      <c r="Q103" s="17">
        <v>-10945.392338088321</v>
      </c>
      <c r="R103" s="17">
        <v>-10880.011710130391</v>
      </c>
      <c r="S103" s="17">
        <v>-12047.893176224896</v>
      </c>
      <c r="T103" s="17">
        <v>-12016.831668469084</v>
      </c>
      <c r="U103" s="17">
        <v>-11484.989659027209</v>
      </c>
      <c r="V103" s="17">
        <v>-13576.671093574992</v>
      </c>
      <c r="W103" s="17">
        <v>-14245.513849469015</v>
      </c>
    </row>
    <row r="105" spans="1:23">
      <c r="A105" s="4" t="s">
        <v>141</v>
      </c>
      <c r="B105" s="4" t="s">
        <v>142</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145</v>
      </c>
      <c r="B106" s="6" t="s">
        <v>126</v>
      </c>
      <c r="C106" s="5">
        <v>-21.25091339858594</v>
      </c>
      <c r="D106" s="5">
        <v>-48.479937670135989</v>
      </c>
      <c r="E106" s="5">
        <v>-48.525899100878043</v>
      </c>
      <c r="F106" s="5">
        <v>-94.280083898484975</v>
      </c>
      <c r="G106" s="5">
        <v>-77.385834260853784</v>
      </c>
      <c r="H106" s="5">
        <v>-166.6194711419181</v>
      </c>
      <c r="I106" s="5">
        <v>-551.89132775639598</v>
      </c>
      <c r="J106" s="5">
        <v>-434.0979954778951</v>
      </c>
      <c r="K106" s="5">
        <v>-653.35306045222319</v>
      </c>
      <c r="L106" s="5">
        <v>-534.22153112621652</v>
      </c>
      <c r="M106" s="5">
        <v>-530.01006066041089</v>
      </c>
      <c r="N106" s="5">
        <v>-852.63144023067775</v>
      </c>
      <c r="O106" s="5">
        <v>-1459.6142701765157</v>
      </c>
      <c r="P106" s="5">
        <v>-1492.2896542991673</v>
      </c>
      <c r="Q106" s="5">
        <v>-3597.5864646574569</v>
      </c>
      <c r="R106" s="5">
        <v>-3631.4715010119089</v>
      </c>
      <c r="S106" s="5">
        <v>-3647.8324159141134</v>
      </c>
      <c r="T106" s="5">
        <v>-4081.0052335924347</v>
      </c>
      <c r="U106" s="5">
        <v>-4251.7340412451695</v>
      </c>
      <c r="V106" s="5">
        <v>-4718.5945904821356</v>
      </c>
      <c r="W106" s="5">
        <v>-4801.7567724402816</v>
      </c>
    </row>
    <row r="107" spans="1:23">
      <c r="A107" s="6" t="s">
        <v>145</v>
      </c>
      <c r="B107" s="6" t="s">
        <v>127</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99" t="s">
        <v>138</v>
      </c>
      <c r="B108" s="99"/>
      <c r="C108" s="17">
        <v>-78.632573079369337</v>
      </c>
      <c r="D108" s="17">
        <v>-118.59136748836269</v>
      </c>
      <c r="E108" s="17">
        <v>-134.32799874317504</v>
      </c>
      <c r="F108" s="17">
        <v>-197.83500993420296</v>
      </c>
      <c r="G108" s="17">
        <v>-198.60601226899379</v>
      </c>
      <c r="H108" s="17">
        <v>-301.90475416062907</v>
      </c>
      <c r="I108" s="17">
        <v>-697.28359037272094</v>
      </c>
      <c r="J108" s="17">
        <v>-590.29150968339809</v>
      </c>
      <c r="K108" s="17">
        <v>-829.78155885928322</v>
      </c>
      <c r="L108" s="17">
        <v>-727.1493925854345</v>
      </c>
      <c r="M108" s="17">
        <v>-723.52402637612693</v>
      </c>
      <c r="N108" s="17">
        <v>-1050.4868773462038</v>
      </c>
      <c r="O108" s="17">
        <v>-1665.6687876542537</v>
      </c>
      <c r="P108" s="17">
        <v>-1711.7584858111622</v>
      </c>
      <c r="Q108" s="17">
        <v>-3839.3917432060971</v>
      </c>
      <c r="R108" s="17">
        <v>-3901.3479941212781</v>
      </c>
      <c r="S108" s="17">
        <v>-3938.8213450115127</v>
      </c>
      <c r="T108" s="17">
        <v>-4394.6877867519106</v>
      </c>
      <c r="U108" s="17">
        <v>-4584.9395839236759</v>
      </c>
      <c r="V108" s="17">
        <v>-5079.5495268622108</v>
      </c>
      <c r="W108" s="17">
        <v>-5180.838301673406</v>
      </c>
    </row>
    <row r="110" spans="1:23">
      <c r="A110" s="4" t="s">
        <v>141</v>
      </c>
      <c r="B110" s="4" t="s">
        <v>142</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146</v>
      </c>
      <c r="B111" s="6" t="s">
        <v>126</v>
      </c>
      <c r="C111" s="5">
        <v>-46.869331892073106</v>
      </c>
      <c r="D111" s="5">
        <v>-40.699307374961101</v>
      </c>
      <c r="E111" s="5">
        <v>-35.315891170420471</v>
      </c>
      <c r="F111" s="5">
        <v>-40.660603057755601</v>
      </c>
      <c r="G111" s="5">
        <v>-58.04119235516697</v>
      </c>
      <c r="H111" s="5">
        <v>-81.492370875405868</v>
      </c>
      <c r="I111" s="5">
        <v>-82.749611739017112</v>
      </c>
      <c r="J111" s="5">
        <v>-69.848098440299296</v>
      </c>
      <c r="K111" s="5">
        <v>-85.82805471635568</v>
      </c>
      <c r="L111" s="5">
        <v>-128.97061277226737</v>
      </c>
      <c r="M111" s="5">
        <v>-117.99630271581928</v>
      </c>
      <c r="N111" s="5">
        <v>-175.88770198733238</v>
      </c>
      <c r="O111" s="5">
        <v>-162.17080382591701</v>
      </c>
      <c r="P111" s="5">
        <v>-190.44924748585305</v>
      </c>
      <c r="Q111" s="5">
        <v>-219.95534036353504</v>
      </c>
      <c r="R111" s="5">
        <v>-249.85150275768331</v>
      </c>
      <c r="S111" s="5">
        <v>-269.07091452635626</v>
      </c>
      <c r="T111" s="5">
        <v>-288.15846060612404</v>
      </c>
      <c r="U111" s="5">
        <v>-302.316051403453</v>
      </c>
      <c r="V111" s="5">
        <v>-315.27390727484556</v>
      </c>
      <c r="W111" s="5">
        <v>-894.86021114772052</v>
      </c>
    </row>
    <row r="112" spans="1:23">
      <c r="A112" s="6" t="s">
        <v>146</v>
      </c>
      <c r="B112" s="6" t="s">
        <v>127</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99" t="s">
        <v>138</v>
      </c>
      <c r="B113" s="99"/>
      <c r="C113" s="17">
        <v>-100.5463698999647</v>
      </c>
      <c r="D113" s="17">
        <v>-105.01980196050638</v>
      </c>
      <c r="E113" s="17">
        <v>-113.35676292965947</v>
      </c>
      <c r="F113" s="17">
        <v>-136.40196202363481</v>
      </c>
      <c r="G113" s="17">
        <v>-167.84868652403696</v>
      </c>
      <c r="H113" s="17">
        <v>-205.69750187912689</v>
      </c>
      <c r="I113" s="17">
        <v>-220.0341202798611</v>
      </c>
      <c r="J113" s="17">
        <v>-216.02864352553831</v>
      </c>
      <c r="K113" s="17">
        <v>-253.71677635179168</v>
      </c>
      <c r="L113" s="17">
        <v>-309.74013498456134</v>
      </c>
      <c r="M113" s="17">
        <v>-299.07455901719425</v>
      </c>
      <c r="N113" s="17">
        <v>-365.03814793891036</v>
      </c>
      <c r="O113" s="17">
        <v>-358.28807622548402</v>
      </c>
      <c r="P113" s="17">
        <v>-406.59944370324803</v>
      </c>
      <c r="Q113" s="17">
        <v>-464.98364353617808</v>
      </c>
      <c r="R113" s="17">
        <v>-526.35684507099631</v>
      </c>
      <c r="S113" s="17">
        <v>-574.16122108106129</v>
      </c>
      <c r="T113" s="17">
        <v>-619.57515152412202</v>
      </c>
      <c r="U113" s="17">
        <v>-660.41662268349705</v>
      </c>
      <c r="V113" s="17">
        <v>-697.68588912618861</v>
      </c>
      <c r="W113" s="17">
        <v>-1294.1679145065805</v>
      </c>
    </row>
    <row r="115" spans="1:23">
      <c r="A115" s="4" t="s">
        <v>141</v>
      </c>
      <c r="B115" s="4" t="s">
        <v>142</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147</v>
      </c>
      <c r="B116" s="6" t="s">
        <v>126</v>
      </c>
      <c r="C116" s="5">
        <v>-113.29355831872306</v>
      </c>
      <c r="D116" s="5">
        <v>-114.07434455874892</v>
      </c>
      <c r="E116" s="5">
        <v>-108.83369754102546</v>
      </c>
      <c r="F116" s="5">
        <v>-70.606517091771863</v>
      </c>
      <c r="G116" s="5">
        <v>-92.90472072117943</v>
      </c>
      <c r="H116" s="5">
        <v>-112.49820886846422</v>
      </c>
      <c r="I116" s="5">
        <v>-105.51414057555172</v>
      </c>
      <c r="J116" s="5">
        <v>-110.55340119107282</v>
      </c>
      <c r="K116" s="5">
        <v>-77.836701101246263</v>
      </c>
      <c r="L116" s="5">
        <v>-130.52489974273334</v>
      </c>
      <c r="M116" s="5">
        <v>-105.86398574852652</v>
      </c>
      <c r="N116" s="5">
        <v>-148.72822312178386</v>
      </c>
      <c r="O116" s="5">
        <v>-153.50400121890826</v>
      </c>
      <c r="P116" s="5">
        <v>-139.30444687158956</v>
      </c>
      <c r="Q116" s="5">
        <v>-578.9992584367501</v>
      </c>
      <c r="R116" s="5">
        <v>-1090.092508180898</v>
      </c>
      <c r="S116" s="5">
        <v>-1675.0165251745702</v>
      </c>
      <c r="T116" s="5">
        <v>-1628.034747586423</v>
      </c>
      <c r="U116" s="5">
        <v>-1640.3363901280668</v>
      </c>
      <c r="V116" s="5">
        <v>-1626.2824123741716</v>
      </c>
      <c r="W116" s="5">
        <v>-2243.3472286381661</v>
      </c>
    </row>
    <row r="117" spans="1:23">
      <c r="A117" s="6" t="s">
        <v>147</v>
      </c>
      <c r="B117" s="6" t="s">
        <v>127</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99" t="s">
        <v>138</v>
      </c>
      <c r="B118" s="99"/>
      <c r="C118" s="17">
        <v>-230.56944305850607</v>
      </c>
      <c r="D118" s="17">
        <v>-230.65770446373392</v>
      </c>
      <c r="E118" s="17">
        <v>-227.01966384911546</v>
      </c>
      <c r="F118" s="17">
        <v>-186.51649892317386</v>
      </c>
      <c r="G118" s="17">
        <v>-200.78378664411244</v>
      </c>
      <c r="H118" s="17">
        <v>-216.64799760376721</v>
      </c>
      <c r="I118" s="17">
        <v>-208.02949915769472</v>
      </c>
      <c r="J118" s="17">
        <v>-208.80211074073301</v>
      </c>
      <c r="K118" s="17">
        <v>-176.29307544316578</v>
      </c>
      <c r="L118" s="17">
        <v>-228.24432074942214</v>
      </c>
      <c r="M118" s="17">
        <v>-201.72195779955911</v>
      </c>
      <c r="N118" s="17">
        <v>-243.29737781123126</v>
      </c>
      <c r="O118" s="17">
        <v>-247.13486377657097</v>
      </c>
      <c r="P118" s="17">
        <v>-235.10104409531237</v>
      </c>
      <c r="Q118" s="17">
        <v>-678.91783174055593</v>
      </c>
      <c r="R118" s="17">
        <v>-1197.4858976060721</v>
      </c>
      <c r="S118" s="17">
        <v>-1791.3831514974822</v>
      </c>
      <c r="T118" s="17">
        <v>-1751.1919169258269</v>
      </c>
      <c r="U118" s="17">
        <v>-1772.3833991429847</v>
      </c>
      <c r="V118" s="17">
        <v>-1763.9850840917745</v>
      </c>
      <c r="W118" s="17">
        <v>-2384.893104902224</v>
      </c>
    </row>
    <row r="120" spans="1:23">
      <c r="A120" s="4" t="s">
        <v>141</v>
      </c>
      <c r="B120" s="4" t="s">
        <v>142</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148</v>
      </c>
      <c r="B121" s="6" t="s">
        <v>126</v>
      </c>
      <c r="C121" s="5">
        <v>-0.54532689095279041</v>
      </c>
      <c r="D121" s="5">
        <v>-8.1200742340303805E-2</v>
      </c>
      <c r="E121" s="5">
        <v>-0.31016238579599281</v>
      </c>
      <c r="F121" s="5">
        <v>-0.89754042836619352</v>
      </c>
      <c r="G121" s="5">
        <v>-1.1556993555659749</v>
      </c>
      <c r="H121" s="5">
        <v>-1.9729611513603775</v>
      </c>
      <c r="I121" s="5">
        <v>-0.28471444080456376</v>
      </c>
      <c r="J121" s="5">
        <v>-4.350187691468558</v>
      </c>
      <c r="K121" s="5">
        <v>-5.9387354730502375</v>
      </c>
      <c r="L121" s="5">
        <v>-8.2253521598198773</v>
      </c>
      <c r="M121" s="5">
        <v>-8.154794358699851</v>
      </c>
      <c r="N121" s="5">
        <v>-12.971759911245975</v>
      </c>
      <c r="O121" s="5">
        <v>-13.893587856261069</v>
      </c>
      <c r="P121" s="5">
        <v>-16.323935530089667</v>
      </c>
      <c r="Q121" s="5">
        <v>-18.266849076831317</v>
      </c>
      <c r="R121" s="5">
        <v>-48.042787600947065</v>
      </c>
      <c r="S121" s="5">
        <v>-51.924833829993602</v>
      </c>
      <c r="T121" s="5">
        <v>-46.216902974160078</v>
      </c>
      <c r="U121" s="5">
        <v>-45.556369372596279</v>
      </c>
      <c r="V121" s="5">
        <v>-328.99859039883086</v>
      </c>
      <c r="W121" s="5">
        <v>-306.48614957432284</v>
      </c>
    </row>
    <row r="122" spans="1:23">
      <c r="A122" s="6" t="s">
        <v>148</v>
      </c>
      <c r="B122" s="6" t="s">
        <v>127</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99" t="s">
        <v>138</v>
      </c>
      <c r="B123" s="99"/>
      <c r="C123" s="17">
        <v>-7.5218539027424995</v>
      </c>
      <c r="D123" s="17">
        <v>-8.2425294701308047</v>
      </c>
      <c r="E123" s="17">
        <v>-9.6938762678387942</v>
      </c>
      <c r="F123" s="17">
        <v>-12.024889123700794</v>
      </c>
      <c r="G123" s="17">
        <v>-13.440928704565573</v>
      </c>
      <c r="H123" s="17">
        <v>-15.432584914874479</v>
      </c>
      <c r="I123" s="17">
        <v>-14.838529967322962</v>
      </c>
      <c r="J123" s="17">
        <v>-19.54935318291226</v>
      </c>
      <c r="K123" s="17">
        <v>-23.393556835705436</v>
      </c>
      <c r="L123" s="17">
        <v>-26.724985308272977</v>
      </c>
      <c r="M123" s="17">
        <v>-26.339390391142949</v>
      </c>
      <c r="N123" s="17">
        <v>-31.745271513961075</v>
      </c>
      <c r="O123" s="17">
        <v>-32.96225117022577</v>
      </c>
      <c r="P123" s="17">
        <v>-37.076585577467569</v>
      </c>
      <c r="Q123" s="17">
        <v>-41.295245116773415</v>
      </c>
      <c r="R123" s="17">
        <v>-73.781603145483473</v>
      </c>
      <c r="S123" s="17">
        <v>-80.010458736314305</v>
      </c>
      <c r="T123" s="17">
        <v>-76.110357963826672</v>
      </c>
      <c r="U123" s="17">
        <v>-77.753540493731776</v>
      </c>
      <c r="V123" s="17">
        <v>-362.65830907907684</v>
      </c>
      <c r="W123" s="17">
        <v>-340.84771338877073</v>
      </c>
    </row>
  </sheetData>
  <mergeCells count="18">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 ref="A14:B14"/>
    <mergeCell ref="A16:B16"/>
    <mergeCell ref="A29:B29"/>
    <mergeCell ref="A31:B31"/>
    <mergeCell ref="A44:B44"/>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5"/>
  <cols>
    <col min="1" max="1" width="9" style="2"/>
    <col min="2" max="2" width="24.6640625" style="2" customWidth="1"/>
    <col min="3" max="16384" width="9" style="2"/>
  </cols>
  <sheetData>
    <row r="1" spans="1:28"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80" t="s">
        <v>129</v>
      </c>
      <c r="C4" s="5">
        <v>401.18217005870002</v>
      </c>
      <c r="D4" s="5">
        <v>401.1618990302</v>
      </c>
      <c r="E4" s="5">
        <v>401.34460693099993</v>
      </c>
      <c r="F4" s="5">
        <v>452.0266443726</v>
      </c>
      <c r="G4" s="5">
        <v>511.13970947579998</v>
      </c>
      <c r="H4" s="5">
        <v>571.21204967489996</v>
      </c>
      <c r="I4" s="5">
        <v>639.33519346200001</v>
      </c>
      <c r="J4" s="5">
        <v>712.94509711069998</v>
      </c>
      <c r="K4" s="5">
        <v>858.08524480170013</v>
      </c>
      <c r="L4" s="5">
        <v>1092.5738616329002</v>
      </c>
      <c r="M4" s="5">
        <v>1512.7464424159996</v>
      </c>
      <c r="N4" s="5">
        <v>1610.9808050145998</v>
      </c>
      <c r="O4" s="5">
        <v>1879.2768142353</v>
      </c>
      <c r="P4" s="5">
        <v>1939.2975814833001</v>
      </c>
      <c r="Q4" s="5">
        <v>2080.6784658408997</v>
      </c>
      <c r="R4" s="5">
        <v>2167.621625367</v>
      </c>
      <c r="S4" s="5">
        <v>2257.0639411736001</v>
      </c>
      <c r="T4" s="5">
        <v>2362.2743269097</v>
      </c>
      <c r="U4" s="5">
        <v>2481.4351924124999</v>
      </c>
      <c r="V4" s="5">
        <v>2545.5101903012001</v>
      </c>
      <c r="W4" s="5">
        <v>2641.0152538575999</v>
      </c>
      <c r="AB4" s="3"/>
    </row>
    <row r="5" spans="1:28">
      <c r="A5" s="6" t="s">
        <v>77</v>
      </c>
      <c r="B5" s="80" t="s">
        <v>130</v>
      </c>
      <c r="C5" s="5">
        <v>810</v>
      </c>
      <c r="D5" s="5">
        <v>830</v>
      </c>
      <c r="E5" s="5">
        <v>830</v>
      </c>
      <c r="F5" s="5">
        <v>830</v>
      </c>
      <c r="G5" s="5">
        <v>869.19474694999997</v>
      </c>
      <c r="H5" s="5">
        <v>869.19474694999997</v>
      </c>
      <c r="I5" s="5">
        <v>869.19474694999997</v>
      </c>
      <c r="J5" s="5">
        <v>869.19474694999997</v>
      </c>
      <c r="K5" s="5">
        <v>869.19474694999997</v>
      </c>
      <c r="L5" s="5">
        <v>869.19474694999997</v>
      </c>
      <c r="M5" s="5">
        <v>953.84895712999992</v>
      </c>
      <c r="N5" s="5">
        <v>1316.32886732</v>
      </c>
      <c r="O5" s="5">
        <v>1440.7372688</v>
      </c>
      <c r="P5" s="5">
        <v>2145.8436451899997</v>
      </c>
      <c r="Q5" s="5">
        <v>4025.3610740000004</v>
      </c>
      <c r="R5" s="5">
        <v>4517.0978989599998</v>
      </c>
      <c r="S5" s="5">
        <v>5447.34143984</v>
      </c>
      <c r="T5" s="5">
        <v>5512.7215454800007</v>
      </c>
      <c r="U5" s="5">
        <v>6044.4162614299994</v>
      </c>
      <c r="V5" s="5">
        <v>6044.4162614299994</v>
      </c>
      <c r="W5" s="5">
        <v>6044.4162614299994</v>
      </c>
      <c r="AB5" s="3"/>
    </row>
    <row r="6" spans="1:28">
      <c r="A6" s="6" t="s">
        <v>77</v>
      </c>
      <c r="B6" s="80" t="s">
        <v>131</v>
      </c>
      <c r="C6" s="5">
        <v>0</v>
      </c>
      <c r="D6" s="5">
        <v>0</v>
      </c>
      <c r="E6" s="5">
        <v>0</v>
      </c>
      <c r="F6" s="5">
        <v>2040</v>
      </c>
      <c r="G6" s="5">
        <v>2040</v>
      </c>
      <c r="H6" s="5">
        <v>2040</v>
      </c>
      <c r="I6" s="5">
        <v>2040</v>
      </c>
      <c r="J6" s="5">
        <v>2040</v>
      </c>
      <c r="K6" s="5">
        <v>2040</v>
      </c>
      <c r="L6" s="5">
        <v>2040</v>
      </c>
      <c r="M6" s="5">
        <v>2040</v>
      </c>
      <c r="N6" s="5">
        <v>2040</v>
      </c>
      <c r="O6" s="5">
        <v>2040</v>
      </c>
      <c r="P6" s="5">
        <v>2156.3220643599998</v>
      </c>
      <c r="Q6" s="5">
        <v>2156.3220643599998</v>
      </c>
      <c r="R6" s="5">
        <v>2156.3220643599998</v>
      </c>
      <c r="S6" s="5">
        <v>2156.3220643599998</v>
      </c>
      <c r="T6" s="5">
        <v>2266.3855260800001</v>
      </c>
      <c r="U6" s="5">
        <v>2308.54842207</v>
      </c>
      <c r="V6" s="5">
        <v>2308.54842207</v>
      </c>
      <c r="W6" s="5">
        <v>2308.54842207</v>
      </c>
      <c r="AB6" s="3"/>
    </row>
    <row r="7" spans="1:28">
      <c r="A7" s="6" t="s">
        <v>77</v>
      </c>
      <c r="B7" s="80" t="s">
        <v>119</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99" t="s">
        <v>151</v>
      </c>
      <c r="B8" s="99"/>
      <c r="C8" s="17">
        <v>1655.9108502948216</v>
      </c>
      <c r="D8" s="17">
        <v>1753.3271183076931</v>
      </c>
      <c r="E8" s="17">
        <v>1838.0733369643751</v>
      </c>
      <c r="F8" s="17">
        <v>4015.7754457916526</v>
      </c>
      <c r="G8" s="17">
        <v>4179.5960808443606</v>
      </c>
      <c r="H8" s="17">
        <v>4276.0018069513098</v>
      </c>
      <c r="I8" s="17">
        <v>4381.9289345498582</v>
      </c>
      <c r="J8" s="17">
        <v>4492.7822804158031</v>
      </c>
      <c r="K8" s="17">
        <v>4799.6561512351391</v>
      </c>
      <c r="L8" s="17">
        <v>5002.3924557122727</v>
      </c>
      <c r="M8" s="17">
        <v>5512.0275410834683</v>
      </c>
      <c r="N8" s="17">
        <v>6007.4355934209352</v>
      </c>
      <c r="O8" s="17">
        <v>6436.2078822903513</v>
      </c>
      <c r="P8" s="17">
        <v>7418.0598750824111</v>
      </c>
      <c r="Q8" s="17">
        <v>9591.0427099683384</v>
      </c>
      <c r="R8" s="17">
        <v>10257.433711650572</v>
      </c>
      <c r="S8" s="17">
        <v>11376.911060030921</v>
      </c>
      <c r="T8" s="17">
        <v>11775.114631077464</v>
      </c>
      <c r="U8" s="17">
        <v>12600.769778639344</v>
      </c>
      <c r="V8" s="17">
        <v>12728.397151023599</v>
      </c>
      <c r="W8" s="17">
        <v>12881.191002354</v>
      </c>
      <c r="Z8" s="2"/>
      <c r="AA8" s="2"/>
    </row>
    <row r="9" spans="1:28">
      <c r="AB9" s="3"/>
    </row>
    <row r="11" spans="1:28"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128</v>
      </c>
      <c r="B12" s="80" t="s">
        <v>129</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309.81954026559998</v>
      </c>
      <c r="N12" s="5">
        <v>368.84382540910002</v>
      </c>
      <c r="O12" s="5">
        <v>656.39280809889999</v>
      </c>
      <c r="P12" s="5">
        <v>699.55849948879995</v>
      </c>
      <c r="Q12" s="5">
        <v>757.9373859335999</v>
      </c>
      <c r="R12" s="5">
        <v>792.23340598920004</v>
      </c>
      <c r="S12" s="5">
        <v>829.33756406170005</v>
      </c>
      <c r="T12" s="5">
        <v>872.0085249366</v>
      </c>
      <c r="U12" s="5">
        <v>919.58133896859999</v>
      </c>
      <c r="V12" s="5">
        <v>944.0964999327</v>
      </c>
      <c r="W12" s="5">
        <v>966.84572696729992</v>
      </c>
    </row>
    <row r="13" spans="1:28" s="3" customFormat="1">
      <c r="A13" s="6" t="s">
        <v>128</v>
      </c>
      <c r="B13" s="80" t="s">
        <v>130</v>
      </c>
      <c r="C13" s="5">
        <v>240</v>
      </c>
      <c r="D13" s="5">
        <v>240</v>
      </c>
      <c r="E13" s="5">
        <v>240</v>
      </c>
      <c r="F13" s="5">
        <v>240</v>
      </c>
      <c r="G13" s="5">
        <v>240</v>
      </c>
      <c r="H13" s="5">
        <v>240</v>
      </c>
      <c r="I13" s="5">
        <v>240</v>
      </c>
      <c r="J13" s="5">
        <v>240</v>
      </c>
      <c r="K13" s="5">
        <v>240</v>
      </c>
      <c r="L13" s="5">
        <v>240</v>
      </c>
      <c r="M13" s="5">
        <v>240</v>
      </c>
      <c r="N13" s="5">
        <v>240</v>
      </c>
      <c r="O13" s="5">
        <v>240</v>
      </c>
      <c r="P13" s="5">
        <v>421.79675795000003</v>
      </c>
      <c r="Q13" s="5">
        <v>421.79675795000003</v>
      </c>
      <c r="R13" s="5">
        <v>421.79675795000003</v>
      </c>
      <c r="S13" s="5">
        <v>421.79675795000003</v>
      </c>
      <c r="T13" s="5">
        <v>421.79675795000003</v>
      </c>
      <c r="U13" s="5">
        <v>421.79675795000003</v>
      </c>
      <c r="V13" s="5">
        <v>421.79675795000003</v>
      </c>
      <c r="W13" s="5">
        <v>421.79675795000003</v>
      </c>
    </row>
    <row r="14" spans="1:28" s="3" customFormat="1">
      <c r="A14" s="6" t="s">
        <v>128</v>
      </c>
      <c r="B14" s="80" t="s">
        <v>131</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128</v>
      </c>
      <c r="B15" s="80" t="s">
        <v>119</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99" t="s">
        <v>151</v>
      </c>
      <c r="B16" s="99"/>
      <c r="C16" s="17">
        <v>442.70144538487193</v>
      </c>
      <c r="D16" s="17">
        <v>483.53196083337616</v>
      </c>
      <c r="E16" s="17">
        <v>527.1556470867024</v>
      </c>
      <c r="F16" s="17">
        <v>2634.7633912706642</v>
      </c>
      <c r="G16" s="17">
        <v>2692.4719231859881</v>
      </c>
      <c r="H16" s="17">
        <v>2736.6739159726044</v>
      </c>
      <c r="I16" s="17">
        <v>2784.9469746249879</v>
      </c>
      <c r="J16" s="17">
        <v>2838.8022962687564</v>
      </c>
      <c r="K16" s="17">
        <v>2979.0905570091845</v>
      </c>
      <c r="L16" s="17">
        <v>2978.8060848565369</v>
      </c>
      <c r="M16" s="17">
        <v>3029.2751073546392</v>
      </c>
      <c r="N16" s="17">
        <v>3102.5215014717483</v>
      </c>
      <c r="O16" s="17">
        <v>3405.3093635815912</v>
      </c>
      <c r="P16" s="17">
        <v>3670.6341768460006</v>
      </c>
      <c r="Q16" s="17">
        <v>3791.2533206728735</v>
      </c>
      <c r="R16" s="17">
        <v>3859.3891901449742</v>
      </c>
      <c r="S16" s="17">
        <v>3937.7472950951546</v>
      </c>
      <c r="T16" s="17">
        <v>4027.8383922282187</v>
      </c>
      <c r="U16" s="17">
        <v>4128.0274436117343</v>
      </c>
      <c r="V16" s="17">
        <v>4176.2878851943178</v>
      </c>
      <c r="W16" s="17">
        <v>4220.2309626324704</v>
      </c>
    </row>
    <row r="17" spans="1:23" s="3" customFormat="1"/>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166.30566692490001</v>
      </c>
      <c r="P20" s="5">
        <v>186.69082131069999</v>
      </c>
      <c r="Q20" s="5">
        <v>214.37832958659999</v>
      </c>
      <c r="R20" s="5">
        <v>236.16268306660001</v>
      </c>
      <c r="S20" s="5">
        <v>254.37594072990001</v>
      </c>
      <c r="T20" s="5">
        <v>277.95184277020002</v>
      </c>
      <c r="U20" s="5">
        <v>305.53767987010002</v>
      </c>
      <c r="V20" s="5">
        <v>320.7156926792</v>
      </c>
      <c r="W20" s="5">
        <v>370.99686292980005</v>
      </c>
    </row>
    <row r="21" spans="1:23" s="3" customFormat="1">
      <c r="A21" s="6" t="s">
        <v>145</v>
      </c>
      <c r="B21" s="80" t="s">
        <v>130</v>
      </c>
      <c r="C21" s="5">
        <v>570</v>
      </c>
      <c r="D21" s="5">
        <v>590</v>
      </c>
      <c r="E21" s="5">
        <v>590</v>
      </c>
      <c r="F21" s="5">
        <v>590</v>
      </c>
      <c r="G21" s="5">
        <v>590</v>
      </c>
      <c r="H21" s="5">
        <v>590</v>
      </c>
      <c r="I21" s="5">
        <v>590</v>
      </c>
      <c r="J21" s="5">
        <v>590</v>
      </c>
      <c r="K21" s="5">
        <v>590</v>
      </c>
      <c r="L21" s="5">
        <v>590</v>
      </c>
      <c r="M21" s="5">
        <v>590</v>
      </c>
      <c r="N21" s="5">
        <v>590</v>
      </c>
      <c r="O21" s="5">
        <v>714.40840148000007</v>
      </c>
      <c r="P21" s="5">
        <v>1237.71801992</v>
      </c>
      <c r="Q21" s="5">
        <v>2020.7426096199999</v>
      </c>
      <c r="R21" s="5">
        <v>2512.4794345800001</v>
      </c>
      <c r="S21" s="5">
        <v>3207.3280688300001</v>
      </c>
      <c r="T21" s="5">
        <v>3207.3280688300001</v>
      </c>
      <c r="U21" s="5">
        <v>3207.3280688300001</v>
      </c>
      <c r="V21" s="5">
        <v>3207.3280688300001</v>
      </c>
      <c r="W21" s="5">
        <v>3207.3280688300001</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145</v>
      </c>
      <c r="B23" s="80" t="s">
        <v>119</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99" t="s">
        <v>151</v>
      </c>
      <c r="B24" s="99"/>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1105.4027643455718</v>
      </c>
      <c r="P24" s="17">
        <v>1668.0484203323999</v>
      </c>
      <c r="Q24" s="17">
        <v>2508.2292837496661</v>
      </c>
      <c r="R24" s="17">
        <v>3044.684887531856</v>
      </c>
      <c r="S24" s="17">
        <v>3778.005981243713</v>
      </c>
      <c r="T24" s="17">
        <v>3828.1117868890001</v>
      </c>
      <c r="U24" s="17">
        <v>3886.6880034958203</v>
      </c>
      <c r="V24" s="17">
        <v>3917.2790236468227</v>
      </c>
      <c r="W24" s="17">
        <v>3981.9870369501482</v>
      </c>
    </row>
    <row r="25" spans="1:23" s="3" customFormat="1"/>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214.30757293569999</v>
      </c>
      <c r="M28" s="5">
        <v>227.07194494679999</v>
      </c>
      <c r="N28" s="5">
        <v>246.30875306979999</v>
      </c>
      <c r="O28" s="5">
        <v>207.3840475559</v>
      </c>
      <c r="P28" s="5">
        <v>220.46088492090001</v>
      </c>
      <c r="Q28" s="5">
        <v>263.2544837369</v>
      </c>
      <c r="R28" s="5">
        <v>286.309143834</v>
      </c>
      <c r="S28" s="5">
        <v>311.9814576535</v>
      </c>
      <c r="T28" s="5">
        <v>341.13851908390001</v>
      </c>
      <c r="U28" s="5">
        <v>373.99939686189998</v>
      </c>
      <c r="V28" s="5">
        <v>393.50673012179999</v>
      </c>
      <c r="W28" s="5">
        <v>411.24112740710001</v>
      </c>
    </row>
    <row r="29" spans="1:23" s="3" customFormat="1">
      <c r="A29" s="6" t="s">
        <v>146</v>
      </c>
      <c r="B29" s="80" t="s">
        <v>130</v>
      </c>
      <c r="C29" s="5">
        <v>0</v>
      </c>
      <c r="D29" s="5">
        <v>0</v>
      </c>
      <c r="E29" s="5">
        <v>0</v>
      </c>
      <c r="F29" s="5">
        <v>0</v>
      </c>
      <c r="G29" s="5">
        <v>39.194746950000003</v>
      </c>
      <c r="H29" s="5">
        <v>39.194746950000003</v>
      </c>
      <c r="I29" s="5">
        <v>39.194746950000003</v>
      </c>
      <c r="J29" s="5">
        <v>39.194746950000003</v>
      </c>
      <c r="K29" s="5">
        <v>39.194746950000003</v>
      </c>
      <c r="L29" s="5">
        <v>39.194746950000003</v>
      </c>
      <c r="M29" s="5">
        <v>123.84895713</v>
      </c>
      <c r="N29" s="5">
        <v>486.32886732000003</v>
      </c>
      <c r="O29" s="5">
        <v>486.32886732000003</v>
      </c>
      <c r="P29" s="5">
        <v>486.32886732000003</v>
      </c>
      <c r="Q29" s="5">
        <v>628.75616331999993</v>
      </c>
      <c r="R29" s="5">
        <v>628.75616331999993</v>
      </c>
      <c r="S29" s="5">
        <v>737.96547217</v>
      </c>
      <c r="T29" s="5">
        <v>803.34557781000001</v>
      </c>
      <c r="U29" s="5">
        <v>1335.0402937600002</v>
      </c>
      <c r="V29" s="5">
        <v>1335.0402937600002</v>
      </c>
      <c r="W29" s="5">
        <v>1335.0402937600002</v>
      </c>
    </row>
    <row r="30" spans="1:23" s="3" customFormat="1">
      <c r="A30" s="6" t="s">
        <v>146</v>
      </c>
      <c r="B30" s="80" t="s">
        <v>131</v>
      </c>
      <c r="C30" s="5">
        <v>0</v>
      </c>
      <c r="D30" s="5">
        <v>0</v>
      </c>
      <c r="E30" s="5">
        <v>0</v>
      </c>
      <c r="F30" s="5">
        <v>0</v>
      </c>
      <c r="G30" s="5">
        <v>0</v>
      </c>
      <c r="H30" s="5">
        <v>0</v>
      </c>
      <c r="I30" s="5">
        <v>0</v>
      </c>
      <c r="J30" s="5">
        <v>0</v>
      </c>
      <c r="K30" s="5">
        <v>0</v>
      </c>
      <c r="L30" s="5">
        <v>0</v>
      </c>
      <c r="M30" s="5">
        <v>0</v>
      </c>
      <c r="N30" s="5">
        <v>0</v>
      </c>
      <c r="O30" s="5">
        <v>0</v>
      </c>
      <c r="P30" s="5">
        <v>116.32206436</v>
      </c>
      <c r="Q30" s="5">
        <v>116.32206436</v>
      </c>
      <c r="R30" s="5">
        <v>116.32206436</v>
      </c>
      <c r="S30" s="5">
        <v>116.32206436</v>
      </c>
      <c r="T30" s="5">
        <v>226.38552608000001</v>
      </c>
      <c r="U30" s="5">
        <v>268.54842207000002</v>
      </c>
      <c r="V30" s="5">
        <v>268.54842207000002</v>
      </c>
      <c r="W30" s="5">
        <v>268.54842207000002</v>
      </c>
    </row>
    <row r="31" spans="1:23" s="3" customFormat="1">
      <c r="A31" s="6" t="s">
        <v>146</v>
      </c>
      <c r="B31" s="80" t="s">
        <v>119</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99" t="s">
        <v>151</v>
      </c>
      <c r="B32" s="99"/>
      <c r="C32" s="17">
        <v>167.23642854177231</v>
      </c>
      <c r="D32" s="17">
        <v>184.79058845835618</v>
      </c>
      <c r="E32" s="17">
        <v>206.87217756937849</v>
      </c>
      <c r="F32" s="17">
        <v>241.85109253205067</v>
      </c>
      <c r="G32" s="17">
        <v>314.02618253094323</v>
      </c>
      <c r="H32" s="17">
        <v>342.67288509018829</v>
      </c>
      <c r="I32" s="17">
        <v>370.79586207627642</v>
      </c>
      <c r="J32" s="17">
        <v>397.37299353509479</v>
      </c>
      <c r="K32" s="17">
        <v>475.56395683690306</v>
      </c>
      <c r="L32" s="17">
        <v>482.14425367498973</v>
      </c>
      <c r="M32" s="17">
        <v>580.7294781899252</v>
      </c>
      <c r="N32" s="17">
        <v>975.45872940382515</v>
      </c>
      <c r="O32" s="17">
        <v>946.87973753403503</v>
      </c>
      <c r="P32" s="17">
        <v>1110.822786178454</v>
      </c>
      <c r="Q32" s="17">
        <v>1343.7070768463632</v>
      </c>
      <c r="R32" s="17">
        <v>1390.2914578135774</v>
      </c>
      <c r="S32" s="17">
        <v>1554.200140114272</v>
      </c>
      <c r="T32" s="17">
        <v>1791.6373252678584</v>
      </c>
      <c r="U32" s="17">
        <v>2435.1725843897225</v>
      </c>
      <c r="V32" s="17">
        <v>2474.673246939115</v>
      </c>
      <c r="W32" s="17">
        <v>2509.9183359244284</v>
      </c>
    </row>
    <row r="33" spans="1:23" s="3" customFormat="1"/>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248.06249549199998</v>
      </c>
      <c r="D36" s="5">
        <v>243.8874190706</v>
      </c>
      <c r="E36" s="5">
        <v>240.42841131239999</v>
      </c>
      <c r="F36" s="5">
        <v>245.98010877589999</v>
      </c>
      <c r="G36" s="5">
        <v>252.4753385818</v>
      </c>
      <c r="H36" s="5">
        <v>258.31240637359997</v>
      </c>
      <c r="I36" s="5">
        <v>264.11506129529999</v>
      </c>
      <c r="J36" s="5">
        <v>269.6958495893</v>
      </c>
      <c r="K36" s="5">
        <v>278.08274231159999</v>
      </c>
      <c r="L36" s="5">
        <v>475.06539066460005</v>
      </c>
      <c r="M36" s="5">
        <v>824.49648270139994</v>
      </c>
      <c r="N36" s="5">
        <v>828.48695208560002</v>
      </c>
      <c r="O36" s="5">
        <v>832.29222149789996</v>
      </c>
      <c r="P36" s="5">
        <v>813.05575295339997</v>
      </c>
      <c r="Q36" s="5">
        <v>822.22446002509992</v>
      </c>
      <c r="R36" s="5">
        <v>828.28494889469994</v>
      </c>
      <c r="S36" s="5">
        <v>834.90686305839995</v>
      </c>
      <c r="T36" s="5">
        <v>842.68142944909994</v>
      </c>
      <c r="U36" s="5">
        <v>851.60432942519992</v>
      </c>
      <c r="V36" s="5">
        <v>855.50200215259997</v>
      </c>
      <c r="W36" s="5">
        <v>859.37853871769994</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954.06554311000002</v>
      </c>
      <c r="R37" s="5">
        <v>954.06554311000002</v>
      </c>
      <c r="S37" s="5">
        <v>1080.25114089</v>
      </c>
      <c r="T37" s="5">
        <v>1080.25114089</v>
      </c>
      <c r="U37" s="5">
        <v>1080.25114089</v>
      </c>
      <c r="V37" s="5">
        <v>1080.25114089</v>
      </c>
      <c r="W37" s="5">
        <v>1080.25114089</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99" t="s">
        <v>151</v>
      </c>
      <c r="B40" s="99"/>
      <c r="C40" s="17">
        <v>380.31247746035359</v>
      </c>
      <c r="D40" s="17">
        <v>379.5814441362549</v>
      </c>
      <c r="E40" s="17">
        <v>378.99055749602871</v>
      </c>
      <c r="F40" s="17">
        <v>378.62751016048855</v>
      </c>
      <c r="G40" s="17">
        <v>379.11524103163924</v>
      </c>
      <c r="H40" s="17">
        <v>379.14929114822507</v>
      </c>
      <c r="I40" s="17">
        <v>379.83104691304163</v>
      </c>
      <c r="J40" s="17">
        <v>381.01581228657687</v>
      </c>
      <c r="K40" s="17">
        <v>391.57576033771079</v>
      </c>
      <c r="L40" s="17">
        <v>585.2840481455404</v>
      </c>
      <c r="M40" s="17">
        <v>931.93408950945764</v>
      </c>
      <c r="N40" s="17">
        <v>934.91667046394673</v>
      </c>
      <c r="O40" s="17">
        <v>938.87825999490133</v>
      </c>
      <c r="P40" s="17">
        <v>923.5332581945172</v>
      </c>
      <c r="Q40" s="17">
        <v>1895.8162823909715</v>
      </c>
      <c r="R40" s="17">
        <v>1907.5598781578051</v>
      </c>
      <c r="S40" s="17">
        <v>2047.5913965760365</v>
      </c>
      <c r="T40" s="17">
        <v>2063.8879807532703</v>
      </c>
      <c r="U40" s="17">
        <v>2082.5929318607928</v>
      </c>
      <c r="V40" s="17">
        <v>2090.0081850905526</v>
      </c>
      <c r="W40" s="17">
        <v>2097.3114870064637</v>
      </c>
    </row>
    <row r="41" spans="1:23" s="3" customFormat="1"/>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99" t="s">
        <v>151</v>
      </c>
      <c r="B48" s="99"/>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59.366247001746686</v>
      </c>
      <c r="T48" s="17">
        <v>63.639145939116737</v>
      </c>
      <c r="U48" s="17">
        <v>68.28881528127485</v>
      </c>
      <c r="V48" s="17">
        <v>70.148810152789594</v>
      </c>
      <c r="W48" s="17">
        <v>71.743179840490242</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5"/>
  <cols>
    <col min="1" max="1" width="9" style="2"/>
    <col min="2" max="2" width="24.6640625" style="2" customWidth="1"/>
    <col min="3" max="16384" width="9" style="2"/>
  </cols>
  <sheetData>
    <row r="1" spans="1:28"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6" t="s">
        <v>129</v>
      </c>
      <c r="C4" s="5">
        <v>401.18217005870002</v>
      </c>
      <c r="D4" s="5">
        <v>401.1618990302</v>
      </c>
      <c r="E4" s="5">
        <v>401.34460693099993</v>
      </c>
      <c r="F4" s="5">
        <v>452.0266443726</v>
      </c>
      <c r="G4" s="5">
        <v>510.43079418579998</v>
      </c>
      <c r="H4" s="5">
        <v>570.50313438490002</v>
      </c>
      <c r="I4" s="5">
        <v>638.62627817199996</v>
      </c>
      <c r="J4" s="5">
        <v>712.23618182069993</v>
      </c>
      <c r="K4" s="5">
        <v>857.37632951170008</v>
      </c>
      <c r="L4" s="5">
        <v>869.66279131290014</v>
      </c>
      <c r="M4" s="5">
        <v>925.3277430359999</v>
      </c>
      <c r="N4" s="5">
        <v>993.80224355459984</v>
      </c>
      <c r="O4" s="5">
        <v>1001.5559939553</v>
      </c>
      <c r="P4" s="5">
        <v>1061.5767612033001</v>
      </c>
      <c r="Q4" s="5">
        <v>1202.9576455608999</v>
      </c>
      <c r="R4" s="5">
        <v>1488.7500470970001</v>
      </c>
      <c r="S4" s="5">
        <v>1578.1923629036003</v>
      </c>
      <c r="T4" s="5">
        <v>3191.7958108497</v>
      </c>
      <c r="U4" s="5">
        <v>3310.9566763524995</v>
      </c>
      <c r="V4" s="5">
        <v>3375.0316742412001</v>
      </c>
      <c r="W4" s="5">
        <v>5398.0847940676003</v>
      </c>
      <c r="AB4" s="3"/>
    </row>
    <row r="5" spans="1:28">
      <c r="A5" s="6" t="s">
        <v>77</v>
      </c>
      <c r="B5" s="6" t="s">
        <v>130</v>
      </c>
      <c r="C5" s="5">
        <v>810</v>
      </c>
      <c r="D5" s="5">
        <v>830</v>
      </c>
      <c r="E5" s="5">
        <v>830</v>
      </c>
      <c r="F5" s="5">
        <v>830</v>
      </c>
      <c r="G5" s="5">
        <v>830</v>
      </c>
      <c r="H5" s="5">
        <v>830</v>
      </c>
      <c r="I5" s="5">
        <v>830</v>
      </c>
      <c r="J5" s="5">
        <v>830</v>
      </c>
      <c r="K5" s="5">
        <v>830</v>
      </c>
      <c r="L5" s="5">
        <v>830</v>
      </c>
      <c r="M5" s="5">
        <v>830</v>
      </c>
      <c r="N5" s="5">
        <v>830</v>
      </c>
      <c r="O5" s="5">
        <v>2023.7247034699999</v>
      </c>
      <c r="P5" s="5">
        <v>2465.44258932</v>
      </c>
      <c r="Q5" s="5">
        <v>4670.4457438499994</v>
      </c>
      <c r="R5" s="5">
        <v>5074.9226593599997</v>
      </c>
      <c r="S5" s="5">
        <v>5587.4506764899998</v>
      </c>
      <c r="T5" s="5">
        <v>5752.8931987800006</v>
      </c>
      <c r="U5" s="5">
        <v>5752.8931987800006</v>
      </c>
      <c r="V5" s="5">
        <v>6368.2747767400006</v>
      </c>
      <c r="W5" s="5">
        <v>6368.2747767400006</v>
      </c>
      <c r="AB5" s="3"/>
    </row>
    <row r="6" spans="1:28">
      <c r="A6" s="6" t="s">
        <v>77</v>
      </c>
      <c r="B6" s="6" t="s">
        <v>131</v>
      </c>
      <c r="C6" s="5">
        <v>0</v>
      </c>
      <c r="D6" s="5">
        <v>0</v>
      </c>
      <c r="E6" s="5">
        <v>0</v>
      </c>
      <c r="F6" s="5">
        <v>2040</v>
      </c>
      <c r="G6" s="5">
        <v>2040</v>
      </c>
      <c r="H6" s="5">
        <v>2040</v>
      </c>
      <c r="I6" s="5">
        <v>2040</v>
      </c>
      <c r="J6" s="5">
        <v>2040</v>
      </c>
      <c r="K6" s="5">
        <v>2040</v>
      </c>
      <c r="L6" s="5">
        <v>2040</v>
      </c>
      <c r="M6" s="5">
        <v>2040</v>
      </c>
      <c r="N6" s="5">
        <v>2040</v>
      </c>
      <c r="O6" s="5">
        <v>2040</v>
      </c>
      <c r="P6" s="5">
        <v>2040</v>
      </c>
      <c r="Q6" s="5">
        <v>2040</v>
      </c>
      <c r="R6" s="5">
        <v>2049.2026661199998</v>
      </c>
      <c r="S6" s="5">
        <v>2049.2026661199998</v>
      </c>
      <c r="T6" s="5">
        <v>2049.2026661199998</v>
      </c>
      <c r="U6" s="5">
        <v>2049.2026661199998</v>
      </c>
      <c r="V6" s="5">
        <v>2140.3613957000002</v>
      </c>
      <c r="W6" s="5">
        <v>2140.3613957000002</v>
      </c>
      <c r="AB6" s="3"/>
    </row>
    <row r="7" spans="1:28">
      <c r="A7" s="6" t="s">
        <v>77</v>
      </c>
      <c r="B7" s="6" t="s">
        <v>119</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99" t="s">
        <v>151</v>
      </c>
      <c r="B8" s="99"/>
      <c r="C8" s="17">
        <v>1655.9108502948216</v>
      </c>
      <c r="D8" s="17">
        <v>1753.3271183076931</v>
      </c>
      <c r="E8" s="17">
        <v>1838.0733369643751</v>
      </c>
      <c r="F8" s="17">
        <v>4015.7754457916526</v>
      </c>
      <c r="G8" s="17">
        <v>4139.6924186043607</v>
      </c>
      <c r="H8" s="17">
        <v>4236.0981447113099</v>
      </c>
      <c r="I8" s="17">
        <v>4342.0252723098583</v>
      </c>
      <c r="J8" s="17">
        <v>4452.8786181758032</v>
      </c>
      <c r="K8" s="17">
        <v>4759.7524889951392</v>
      </c>
      <c r="L8" s="17">
        <v>4740.2866384422723</v>
      </c>
      <c r="M8" s="17">
        <v>4800.7598845734683</v>
      </c>
      <c r="N8" s="17">
        <v>4903.9281646409354</v>
      </c>
      <c r="O8" s="17">
        <v>6141.4744966803519</v>
      </c>
      <c r="P8" s="17">
        <v>6743.6159345724118</v>
      </c>
      <c r="Q8" s="17">
        <v>9242.0844951783383</v>
      </c>
      <c r="R8" s="17">
        <v>10029.267495540573</v>
      </c>
      <c r="S8" s="17">
        <v>10731.029320170921</v>
      </c>
      <c r="T8" s="17">
        <v>12627.624908357466</v>
      </c>
      <c r="U8" s="17">
        <v>12879.422443979345</v>
      </c>
      <c r="V8" s="17">
        <v>13713.590123903599</v>
      </c>
      <c r="W8" s="17">
        <v>15793.932031504002</v>
      </c>
      <c r="Z8" s="2"/>
      <c r="AA8" s="2"/>
    </row>
    <row r="9" spans="1:28">
      <c r="AB9" s="3"/>
    </row>
    <row r="11" spans="1:28"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128</v>
      </c>
      <c r="B12" s="6" t="s">
        <v>129</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290.80230135559998</v>
      </c>
      <c r="N12" s="5">
        <v>320.06672441910001</v>
      </c>
      <c r="O12" s="5">
        <v>347.07344828890001</v>
      </c>
      <c r="P12" s="5">
        <v>390.23913967879997</v>
      </c>
      <c r="Q12" s="5">
        <v>448.61802612359998</v>
      </c>
      <c r="R12" s="5">
        <v>610.29311354920003</v>
      </c>
      <c r="S12" s="5">
        <v>647.39727162170004</v>
      </c>
      <c r="T12" s="5">
        <v>981.1274317466</v>
      </c>
      <c r="U12" s="5">
        <v>1028.7002457786</v>
      </c>
      <c r="V12" s="5">
        <v>1053.2154067427</v>
      </c>
      <c r="W12" s="5">
        <v>1075.9646337772999</v>
      </c>
    </row>
    <row r="13" spans="1:28" s="3" customFormat="1">
      <c r="A13" s="6" t="s">
        <v>128</v>
      </c>
      <c r="B13" s="6" t="s">
        <v>130</v>
      </c>
      <c r="C13" s="5">
        <v>240</v>
      </c>
      <c r="D13" s="5">
        <v>240</v>
      </c>
      <c r="E13" s="5">
        <v>240</v>
      </c>
      <c r="F13" s="5">
        <v>240</v>
      </c>
      <c r="G13" s="5">
        <v>240</v>
      </c>
      <c r="H13" s="5">
        <v>240</v>
      </c>
      <c r="I13" s="5">
        <v>240</v>
      </c>
      <c r="J13" s="5">
        <v>240</v>
      </c>
      <c r="K13" s="5">
        <v>240</v>
      </c>
      <c r="L13" s="5">
        <v>240</v>
      </c>
      <c r="M13" s="5">
        <v>240</v>
      </c>
      <c r="N13" s="5">
        <v>240</v>
      </c>
      <c r="O13" s="5">
        <v>956.02638747000003</v>
      </c>
      <c r="P13" s="5">
        <v>1234.84506863</v>
      </c>
      <c r="Q13" s="5">
        <v>2344.3202641299999</v>
      </c>
      <c r="R13" s="5">
        <v>2344.3202641299999</v>
      </c>
      <c r="S13" s="5">
        <v>2396.6826021699999</v>
      </c>
      <c r="T13" s="5">
        <v>2562.1251244599998</v>
      </c>
      <c r="U13" s="5">
        <v>2562.1251244599998</v>
      </c>
      <c r="V13" s="5">
        <v>3057.83157054</v>
      </c>
      <c r="W13" s="5">
        <v>3057.83157054</v>
      </c>
    </row>
    <row r="14" spans="1:28" s="3" customFormat="1">
      <c r="A14" s="6" t="s">
        <v>128</v>
      </c>
      <c r="B14" s="6" t="s">
        <v>131</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128</v>
      </c>
      <c r="B15" s="6" t="s">
        <v>119</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99" t="s">
        <v>151</v>
      </c>
      <c r="B16" s="99"/>
      <c r="C16" s="17">
        <v>442.70144538487193</v>
      </c>
      <c r="D16" s="17">
        <v>483.53196083337616</v>
      </c>
      <c r="E16" s="17">
        <v>527.1556470867024</v>
      </c>
      <c r="F16" s="17">
        <v>2634.7633912706642</v>
      </c>
      <c r="G16" s="17">
        <v>2692.4719231859881</v>
      </c>
      <c r="H16" s="17">
        <v>2736.6739159726044</v>
      </c>
      <c r="I16" s="17">
        <v>2784.9469746249879</v>
      </c>
      <c r="J16" s="17">
        <v>2838.8022962687564</v>
      </c>
      <c r="K16" s="17">
        <v>2979.0905570091845</v>
      </c>
      <c r="L16" s="17">
        <v>2978.8060848565369</v>
      </c>
      <c r="M16" s="17">
        <v>3010.2578684446389</v>
      </c>
      <c r="N16" s="17">
        <v>3053.7444004817485</v>
      </c>
      <c r="O16" s="17">
        <v>3812.0163912415915</v>
      </c>
      <c r="P16" s="17">
        <v>4174.3631277160011</v>
      </c>
      <c r="Q16" s="17">
        <v>5404.4574670428728</v>
      </c>
      <c r="R16" s="17">
        <v>5599.9724038849736</v>
      </c>
      <c r="S16" s="17">
        <v>5730.6928468751539</v>
      </c>
      <c r="T16" s="17">
        <v>6277.2856655482192</v>
      </c>
      <c r="U16" s="17">
        <v>6377.4747169317343</v>
      </c>
      <c r="V16" s="17">
        <v>6921.4416045943181</v>
      </c>
      <c r="W16" s="17">
        <v>6965.3846820324707</v>
      </c>
    </row>
    <row r="17" spans="1:23" s="3" customFormat="1"/>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6" t="s">
        <v>129</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166.30566692490001</v>
      </c>
      <c r="P20" s="5">
        <v>186.69082131069999</v>
      </c>
      <c r="Q20" s="5">
        <v>214.37832958659999</v>
      </c>
      <c r="R20" s="5">
        <v>307.63285770660002</v>
      </c>
      <c r="S20" s="5">
        <v>325.84611536990002</v>
      </c>
      <c r="T20" s="5">
        <v>1566.7558803702</v>
      </c>
      <c r="U20" s="5">
        <v>1594.3417174700999</v>
      </c>
      <c r="V20" s="5">
        <v>1609.5197302791998</v>
      </c>
      <c r="W20" s="5">
        <v>1624.1025987297999</v>
      </c>
    </row>
    <row r="21" spans="1:23" s="3" customFormat="1">
      <c r="A21" s="6" t="s">
        <v>145</v>
      </c>
      <c r="B21" s="6" t="s">
        <v>130</v>
      </c>
      <c r="C21" s="5">
        <v>570</v>
      </c>
      <c r="D21" s="5">
        <v>590</v>
      </c>
      <c r="E21" s="5">
        <v>590</v>
      </c>
      <c r="F21" s="5">
        <v>590</v>
      </c>
      <c r="G21" s="5">
        <v>590</v>
      </c>
      <c r="H21" s="5">
        <v>590</v>
      </c>
      <c r="I21" s="5">
        <v>590</v>
      </c>
      <c r="J21" s="5">
        <v>590</v>
      </c>
      <c r="K21" s="5">
        <v>590</v>
      </c>
      <c r="L21" s="5">
        <v>590</v>
      </c>
      <c r="M21" s="5">
        <v>590</v>
      </c>
      <c r="N21" s="5">
        <v>590</v>
      </c>
      <c r="O21" s="5">
        <v>1067.698316</v>
      </c>
      <c r="P21" s="5">
        <v>1230.59752069</v>
      </c>
      <c r="Q21" s="5">
        <v>1986.2199832599999</v>
      </c>
      <c r="R21" s="5">
        <v>1986.2199832599999</v>
      </c>
      <c r="S21" s="5">
        <v>1986.2199832599999</v>
      </c>
      <c r="T21" s="5">
        <v>1986.2199832599999</v>
      </c>
      <c r="U21" s="5">
        <v>1986.2199832599999</v>
      </c>
      <c r="V21" s="5">
        <v>2105.8951151400001</v>
      </c>
      <c r="W21" s="5">
        <v>2105.8951151400001</v>
      </c>
    </row>
    <row r="22" spans="1:23" s="3" customFormat="1">
      <c r="A22" s="6" t="s">
        <v>145</v>
      </c>
      <c r="B22" s="6" t="s">
        <v>131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145</v>
      </c>
      <c r="B23" s="6" t="s">
        <v>119</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99" t="s">
        <v>151</v>
      </c>
      <c r="B24" s="99"/>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1458.6926788655715</v>
      </c>
      <c r="P24" s="17">
        <v>1660.9279211024</v>
      </c>
      <c r="Q24" s="17">
        <v>2473.7066573896664</v>
      </c>
      <c r="R24" s="17">
        <v>2589.895610851856</v>
      </c>
      <c r="S24" s="17">
        <v>2628.3680703137129</v>
      </c>
      <c r="T24" s="17">
        <v>3895.8077389189998</v>
      </c>
      <c r="U24" s="17">
        <v>3954.3839555258201</v>
      </c>
      <c r="V24" s="17">
        <v>4104.6501075568231</v>
      </c>
      <c r="W24" s="17">
        <v>4133.659819060148</v>
      </c>
    </row>
    <row r="25" spans="1:23" s="3" customFormat="1"/>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6" t="s">
        <v>129</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214.30757293569999</v>
      </c>
      <c r="M28" s="5">
        <v>227.07194494679999</v>
      </c>
      <c r="N28" s="5">
        <v>246.30875306979999</v>
      </c>
      <c r="O28" s="5">
        <v>207.3840475559</v>
      </c>
      <c r="P28" s="5">
        <v>220.46088492090001</v>
      </c>
      <c r="Q28" s="5">
        <v>263.2544837369</v>
      </c>
      <c r="R28" s="5">
        <v>286.309143834</v>
      </c>
      <c r="S28" s="5">
        <v>311.9814576535</v>
      </c>
      <c r="T28" s="5">
        <v>341.13851908390001</v>
      </c>
      <c r="U28" s="5">
        <v>373.99939686189998</v>
      </c>
      <c r="V28" s="5">
        <v>393.50673012179999</v>
      </c>
      <c r="W28" s="5">
        <v>1325.3967266871</v>
      </c>
    </row>
    <row r="29" spans="1:23" s="3" customFormat="1">
      <c r="A29" s="6" t="s">
        <v>146</v>
      </c>
      <c r="B29" s="6" t="s">
        <v>130</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146</v>
      </c>
      <c r="B30" s="6"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6" t="s">
        <v>119</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99" t="s">
        <v>151</v>
      </c>
      <c r="B32" s="99"/>
      <c r="C32" s="17">
        <v>167.23642854177231</v>
      </c>
      <c r="D32" s="17">
        <v>184.79058845835618</v>
      </c>
      <c r="E32" s="17">
        <v>206.87217756937849</v>
      </c>
      <c r="F32" s="17">
        <v>241.85109253205067</v>
      </c>
      <c r="G32" s="17">
        <v>274.83143558094321</v>
      </c>
      <c r="H32" s="17">
        <v>303.47813814018826</v>
      </c>
      <c r="I32" s="17">
        <v>331.60111512627645</v>
      </c>
      <c r="J32" s="17">
        <v>358.17824658509483</v>
      </c>
      <c r="K32" s="17">
        <v>436.36920988690304</v>
      </c>
      <c r="L32" s="17">
        <v>442.9495067249897</v>
      </c>
      <c r="M32" s="17">
        <v>456.88052105992517</v>
      </c>
      <c r="N32" s="17">
        <v>489.12986208382506</v>
      </c>
      <c r="O32" s="17">
        <v>460.55087021403506</v>
      </c>
      <c r="P32" s="17">
        <v>508.17185449845391</v>
      </c>
      <c r="Q32" s="17">
        <v>598.62884916636335</v>
      </c>
      <c r="R32" s="17">
        <v>645.21323013357767</v>
      </c>
      <c r="S32" s="17">
        <v>699.91260358427201</v>
      </c>
      <c r="T32" s="17">
        <v>761.90622137785829</v>
      </c>
      <c r="U32" s="17">
        <v>831.5838685597223</v>
      </c>
      <c r="V32" s="17">
        <v>871.08453110911478</v>
      </c>
      <c r="W32" s="17">
        <v>1820.4852193744282</v>
      </c>
    </row>
    <row r="33" spans="1:23" s="3" customFormat="1"/>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6" t="s">
        <v>129</v>
      </c>
      <c r="C36" s="5">
        <v>248.06249549199998</v>
      </c>
      <c r="D36" s="5">
        <v>243.8874190706</v>
      </c>
      <c r="E36" s="5">
        <v>240.42841131239999</v>
      </c>
      <c r="F36" s="5">
        <v>245.98010877589999</v>
      </c>
      <c r="G36" s="5">
        <v>251.76642329180001</v>
      </c>
      <c r="H36" s="5">
        <v>257.60349108359998</v>
      </c>
      <c r="I36" s="5">
        <v>263.4061460053</v>
      </c>
      <c r="J36" s="5">
        <v>268.9869342993</v>
      </c>
      <c r="K36" s="5">
        <v>277.37382702159999</v>
      </c>
      <c r="L36" s="5">
        <v>252.15432034459999</v>
      </c>
      <c r="M36" s="5">
        <v>256.09502223139998</v>
      </c>
      <c r="N36" s="5">
        <v>260.08549161560001</v>
      </c>
      <c r="O36" s="5">
        <v>263.8907610279</v>
      </c>
      <c r="P36" s="5">
        <v>244.65429248340001</v>
      </c>
      <c r="Q36" s="5">
        <v>253.82299955510001</v>
      </c>
      <c r="R36" s="5">
        <v>259.88348842469998</v>
      </c>
      <c r="S36" s="5">
        <v>266.50540258839999</v>
      </c>
      <c r="T36" s="5">
        <v>274.27996897909998</v>
      </c>
      <c r="U36" s="5">
        <v>283.20286895520002</v>
      </c>
      <c r="V36" s="5">
        <v>287.10054168260001</v>
      </c>
      <c r="W36" s="5">
        <v>1340.0678370377002</v>
      </c>
    </row>
    <row r="37" spans="1:23" s="3" customFormat="1">
      <c r="A37" s="6" t="s">
        <v>147</v>
      </c>
      <c r="B37" s="6" t="s">
        <v>130</v>
      </c>
      <c r="C37" s="5">
        <v>0</v>
      </c>
      <c r="D37" s="5">
        <v>0</v>
      </c>
      <c r="E37" s="5">
        <v>0</v>
      </c>
      <c r="F37" s="5">
        <v>0</v>
      </c>
      <c r="G37" s="5">
        <v>0</v>
      </c>
      <c r="H37" s="5">
        <v>0</v>
      </c>
      <c r="I37" s="5">
        <v>0</v>
      </c>
      <c r="J37" s="5">
        <v>0</v>
      </c>
      <c r="K37" s="5">
        <v>0</v>
      </c>
      <c r="L37" s="5">
        <v>0</v>
      </c>
      <c r="M37" s="5">
        <v>0</v>
      </c>
      <c r="N37" s="5">
        <v>0</v>
      </c>
      <c r="O37" s="5">
        <v>0</v>
      </c>
      <c r="P37" s="5">
        <v>0</v>
      </c>
      <c r="Q37" s="5">
        <v>339.90549645999999</v>
      </c>
      <c r="R37" s="5">
        <v>744.38241197000002</v>
      </c>
      <c r="S37" s="5">
        <v>1204.5480910599999</v>
      </c>
      <c r="T37" s="5">
        <v>1204.5480910599999</v>
      </c>
      <c r="U37" s="5">
        <v>1204.5480910599999</v>
      </c>
      <c r="V37" s="5">
        <v>1204.5480910599999</v>
      </c>
      <c r="W37" s="5">
        <v>1204.5480910599999</v>
      </c>
    </row>
    <row r="38" spans="1:23" s="3" customFormat="1">
      <c r="A38" s="6" t="s">
        <v>147</v>
      </c>
      <c r="B38" s="6"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6" t="s">
        <v>119</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99" t="s">
        <v>151</v>
      </c>
      <c r="B40" s="99"/>
      <c r="C40" s="17">
        <v>380.31247746035359</v>
      </c>
      <c r="D40" s="17">
        <v>379.5814441362549</v>
      </c>
      <c r="E40" s="17">
        <v>378.99055749602871</v>
      </c>
      <c r="F40" s="17">
        <v>378.62751016048855</v>
      </c>
      <c r="G40" s="17">
        <v>378.40632574163919</v>
      </c>
      <c r="H40" s="17">
        <v>378.44037585822508</v>
      </c>
      <c r="I40" s="17">
        <v>379.12213162304158</v>
      </c>
      <c r="J40" s="17">
        <v>380.30689699657694</v>
      </c>
      <c r="K40" s="17">
        <v>390.8668450477108</v>
      </c>
      <c r="L40" s="17">
        <v>362.37297782554037</v>
      </c>
      <c r="M40" s="17">
        <v>363.53262903945762</v>
      </c>
      <c r="N40" s="17">
        <v>366.51520999394671</v>
      </c>
      <c r="O40" s="17">
        <v>370.47679952490137</v>
      </c>
      <c r="P40" s="17">
        <v>355.13179772451724</v>
      </c>
      <c r="Q40" s="17">
        <v>713.25477527097155</v>
      </c>
      <c r="R40" s="17">
        <v>1129.4752865478054</v>
      </c>
      <c r="S40" s="17">
        <v>1603.4868862760366</v>
      </c>
      <c r="T40" s="17">
        <v>1619.7834704532702</v>
      </c>
      <c r="U40" s="17">
        <v>1638.4884215607929</v>
      </c>
      <c r="V40" s="17">
        <v>1645.9036747905529</v>
      </c>
      <c r="W40" s="17">
        <v>2702.2977354964637</v>
      </c>
    </row>
    <row r="41" spans="1:23" s="3" customFormat="1"/>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6" t="s">
        <v>129</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148</v>
      </c>
      <c r="B45" s="6"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6" t="s">
        <v>131</v>
      </c>
      <c r="C46" s="5">
        <v>0</v>
      </c>
      <c r="D46" s="5">
        <v>0</v>
      </c>
      <c r="E46" s="5">
        <v>0</v>
      </c>
      <c r="F46" s="5">
        <v>0</v>
      </c>
      <c r="G46" s="5">
        <v>0</v>
      </c>
      <c r="H46" s="5">
        <v>0</v>
      </c>
      <c r="I46" s="5">
        <v>0</v>
      </c>
      <c r="J46" s="5">
        <v>0</v>
      </c>
      <c r="K46" s="5">
        <v>0</v>
      </c>
      <c r="L46" s="5">
        <v>0</v>
      </c>
      <c r="M46" s="5">
        <v>0</v>
      </c>
      <c r="N46" s="5">
        <v>0</v>
      </c>
      <c r="O46" s="5">
        <v>0</v>
      </c>
      <c r="P46" s="5">
        <v>0</v>
      </c>
      <c r="Q46" s="5">
        <v>0</v>
      </c>
      <c r="R46" s="5">
        <v>9.2026661199999999</v>
      </c>
      <c r="S46" s="5">
        <v>9.2026661199999999</v>
      </c>
      <c r="T46" s="5">
        <v>9.2026661199999999</v>
      </c>
      <c r="U46" s="5">
        <v>9.2026661199999999</v>
      </c>
      <c r="V46" s="5">
        <v>100.3613957</v>
      </c>
      <c r="W46" s="5">
        <v>100.3613957</v>
      </c>
    </row>
    <row r="47" spans="1:23" s="3" customFormat="1">
      <c r="A47" s="6" t="s">
        <v>148</v>
      </c>
      <c r="B47" s="6" t="s">
        <v>119</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99" t="s">
        <v>151</v>
      </c>
      <c r="B48" s="99"/>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64.710964122359456</v>
      </c>
      <c r="S48" s="17">
        <v>68.568913121746675</v>
      </c>
      <c r="T48" s="17">
        <v>72.841812059116734</v>
      </c>
      <c r="U48" s="17">
        <v>77.491481401274854</v>
      </c>
      <c r="V48" s="17">
        <v>170.5102058527896</v>
      </c>
      <c r="W48" s="17">
        <v>172.10457554049026</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5"/>
  <cols>
    <col min="1" max="1" width="9" style="2"/>
    <col min="2" max="2" width="21.08203125" style="2" customWidth="1"/>
    <col min="3" max="16384" width="9" style="2"/>
  </cols>
  <sheetData>
    <row r="1" spans="1:55"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55" s="3" customFormat="1">
      <c r="B2" s="9" t="s">
        <v>268</v>
      </c>
    </row>
    <row r="3" spans="1:55">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77</v>
      </c>
      <c r="B4" s="80" t="s">
        <v>129</v>
      </c>
      <c r="C4" s="5">
        <v>166.84170772454056</v>
      </c>
      <c r="D4" s="5">
        <v>160.10868305810783</v>
      </c>
      <c r="E4" s="5">
        <v>139.61689433784903</v>
      </c>
      <c r="F4" s="5">
        <v>165.90754238373324</v>
      </c>
      <c r="G4" s="5">
        <v>198.76553008833608</v>
      </c>
      <c r="H4" s="5">
        <v>237.12523051187932</v>
      </c>
      <c r="I4" s="5">
        <v>318.094172590391</v>
      </c>
      <c r="J4" s="5">
        <v>255.08245322521427</v>
      </c>
      <c r="K4" s="5">
        <v>389.78076504970147</v>
      </c>
      <c r="L4" s="5">
        <v>637.8259146584661</v>
      </c>
      <c r="M4" s="5">
        <v>818.58691912461234</v>
      </c>
      <c r="N4" s="5">
        <v>855.13620113677496</v>
      </c>
      <c r="O4" s="5">
        <v>893.07470647971979</v>
      </c>
      <c r="P4" s="5">
        <v>852.42925499790692</v>
      </c>
      <c r="Q4" s="5">
        <v>1094.3709846119546</v>
      </c>
      <c r="R4" s="5">
        <v>1147.715430082616</v>
      </c>
      <c r="S4" s="5">
        <v>970.48567188368008</v>
      </c>
      <c r="T4" s="5">
        <v>1049.0931494246956</v>
      </c>
      <c r="U4" s="5">
        <v>1023.7182409100034</v>
      </c>
      <c r="V4" s="5">
        <v>994.53724742782333</v>
      </c>
      <c r="W4" s="5">
        <v>1112.5874791751196</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77</v>
      </c>
      <c r="B5" s="80" t="s">
        <v>130</v>
      </c>
      <c r="C5" s="5">
        <v>9.2808556189988778</v>
      </c>
      <c r="D5" s="5">
        <v>29.883991910407211</v>
      </c>
      <c r="E5" s="5">
        <v>30.587887935391375</v>
      </c>
      <c r="F5" s="5">
        <v>53.034201900657713</v>
      </c>
      <c r="G5" s="5">
        <v>70.520035247247222</v>
      </c>
      <c r="H5" s="5">
        <v>124.32773463597537</v>
      </c>
      <c r="I5" s="5">
        <v>279.21865836121543</v>
      </c>
      <c r="J5" s="5">
        <v>202.40601179638881</v>
      </c>
      <c r="K5" s="5">
        <v>328.37064738583814</v>
      </c>
      <c r="L5" s="5">
        <v>422.76047597492646</v>
      </c>
      <c r="M5" s="5">
        <v>622.1447645784956</v>
      </c>
      <c r="N5" s="5">
        <v>1384.2217396659416</v>
      </c>
      <c r="O5" s="5">
        <v>1787.7976557595603</v>
      </c>
      <c r="P5" s="5">
        <v>2256.3480130006601</v>
      </c>
      <c r="Q5" s="5">
        <v>5323.210767451209</v>
      </c>
      <c r="R5" s="5">
        <v>6007.6524442702002</v>
      </c>
      <c r="S5" s="5">
        <v>6495.1296171494023</v>
      </c>
      <c r="T5" s="5">
        <v>5870.3956414978948</v>
      </c>
      <c r="U5" s="5">
        <v>6530.9971152146536</v>
      </c>
      <c r="V5" s="5">
        <v>6487.6404949497082</v>
      </c>
      <c r="W5" s="5">
        <v>7021.5343676698412</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77</v>
      </c>
      <c r="B6" s="80" t="s">
        <v>131</v>
      </c>
      <c r="C6" s="5">
        <v>0</v>
      </c>
      <c r="D6" s="5">
        <v>0</v>
      </c>
      <c r="E6" s="5">
        <v>0</v>
      </c>
      <c r="F6" s="5">
        <v>30.008106867808451</v>
      </c>
      <c r="G6" s="5">
        <v>194.2847822742624</v>
      </c>
      <c r="H6" s="5">
        <v>280.9613146581446</v>
      </c>
      <c r="I6" s="5">
        <v>335.61316501502967</v>
      </c>
      <c r="J6" s="5">
        <v>200.04137833847085</v>
      </c>
      <c r="K6" s="5">
        <v>155.75994142021284</v>
      </c>
      <c r="L6" s="5">
        <v>1670.5516744883821</v>
      </c>
      <c r="M6" s="5">
        <v>599.26297827450207</v>
      </c>
      <c r="N6" s="5">
        <v>130.2346730900197</v>
      </c>
      <c r="O6" s="5">
        <v>93.57672678634583</v>
      </c>
      <c r="P6" s="5">
        <v>442.09938387371892</v>
      </c>
      <c r="Q6" s="5">
        <v>1953.9866986235779</v>
      </c>
      <c r="R6" s="5">
        <v>1807.7344614477233</v>
      </c>
      <c r="S6" s="5">
        <v>962.39868136583027</v>
      </c>
      <c r="T6" s="5">
        <v>1398.9408409406728</v>
      </c>
      <c r="U6" s="5">
        <v>1134.1032230773053</v>
      </c>
      <c r="V6" s="5">
        <v>955.14328350637334</v>
      </c>
      <c r="W6" s="5">
        <v>993.02159034016063</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77</v>
      </c>
      <c r="B7" s="80" t="s">
        <v>119</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99" t="s">
        <v>152</v>
      </c>
      <c r="B8" s="99"/>
      <c r="C8" s="17">
        <v>484.00405162349523</v>
      </c>
      <c r="D8" s="17">
        <v>539.56056415398791</v>
      </c>
      <c r="E8" s="17">
        <v>576.0093641816735</v>
      </c>
      <c r="F8" s="17">
        <v>714.97571308444117</v>
      </c>
      <c r="G8" s="17">
        <v>976.4513808060691</v>
      </c>
      <c r="H8" s="17">
        <v>1200.0966795458148</v>
      </c>
      <c r="I8" s="17">
        <v>1521.9705891297881</v>
      </c>
      <c r="J8" s="17">
        <v>1276.4850245737698</v>
      </c>
      <c r="K8" s="17">
        <v>1563.8785930208749</v>
      </c>
      <c r="L8" s="17">
        <v>3466.7136732910676</v>
      </c>
      <c r="M8" s="17">
        <v>2776.7584299616169</v>
      </c>
      <c r="N8" s="17">
        <v>3120.6832819507913</v>
      </c>
      <c r="O8" s="17">
        <v>3549.5587015460728</v>
      </c>
      <c r="P8" s="17">
        <v>4378.2182029278511</v>
      </c>
      <c r="Q8" s="17">
        <v>9287.1789960421884</v>
      </c>
      <c r="R8" s="17">
        <v>9980.7327468778312</v>
      </c>
      <c r="S8" s="17">
        <v>9527.5088483089203</v>
      </c>
      <c r="T8" s="17">
        <v>9501.0850766965959</v>
      </c>
      <c r="U8" s="17">
        <v>9948.2988060766002</v>
      </c>
      <c r="V8" s="17">
        <v>9778.2389770484824</v>
      </c>
      <c r="W8" s="17">
        <v>10525.596791139973</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128</v>
      </c>
      <c r="B12" s="80" t="s">
        <v>129</v>
      </c>
      <c r="C12" s="5">
        <v>22.89695021024772</v>
      </c>
      <c r="D12" s="5">
        <v>22.695012486964188</v>
      </c>
      <c r="E12" s="5">
        <v>6.2094606111765938</v>
      </c>
      <c r="F12" s="5">
        <v>12.818055908335561</v>
      </c>
      <c r="G12" s="5">
        <v>20.223259215045069</v>
      </c>
      <c r="H12" s="5">
        <v>27.385252514116385</v>
      </c>
      <c r="I12" s="5">
        <v>67.694619629537129</v>
      </c>
      <c r="J12" s="5">
        <v>34.307649788628126</v>
      </c>
      <c r="K12" s="5">
        <v>49.017518280719138</v>
      </c>
      <c r="L12" s="5">
        <v>189.02426511678286</v>
      </c>
      <c r="M12" s="5">
        <v>170.42580798197568</v>
      </c>
      <c r="N12" s="5">
        <v>219.97851095754444</v>
      </c>
      <c r="O12" s="5">
        <v>229.65123489988829</v>
      </c>
      <c r="P12" s="5">
        <v>169.37930233278584</v>
      </c>
      <c r="Q12" s="5">
        <v>368.97089134813723</v>
      </c>
      <c r="R12" s="5">
        <v>377.83514987328681</v>
      </c>
      <c r="S12" s="5">
        <v>237.41307439190254</v>
      </c>
      <c r="T12" s="5">
        <v>300.7754090192206</v>
      </c>
      <c r="U12" s="5">
        <v>233.77175939566712</v>
      </c>
      <c r="V12" s="5">
        <v>223.76348361673058</v>
      </c>
      <c r="W12" s="5">
        <v>233.16380997286581</v>
      </c>
    </row>
    <row r="13" spans="1:55" s="3" customFormat="1">
      <c r="A13" s="6" t="s">
        <v>128</v>
      </c>
      <c r="B13" s="80" t="s">
        <v>130</v>
      </c>
      <c r="C13" s="5">
        <v>3.7381502660234442</v>
      </c>
      <c r="D13" s="5">
        <v>4.0655276428878411</v>
      </c>
      <c r="E13" s="5">
        <v>4.6993562298812535</v>
      </c>
      <c r="F13" s="5">
        <v>14.682801005827686</v>
      </c>
      <c r="G13" s="5">
        <v>4.1230486493182035</v>
      </c>
      <c r="H13" s="5">
        <v>7.456912932616822</v>
      </c>
      <c r="I13" s="5">
        <v>5.0734078904414366</v>
      </c>
      <c r="J13" s="5">
        <v>5.702525119024771</v>
      </c>
      <c r="K13" s="5">
        <v>6.2740868024549634</v>
      </c>
      <c r="L13" s="5">
        <v>15.679162165850986</v>
      </c>
      <c r="M13" s="5">
        <v>7.5458636249739506</v>
      </c>
      <c r="N13" s="5">
        <v>1.4735215397795611</v>
      </c>
      <c r="O13" s="5">
        <v>0.77217061072182136</v>
      </c>
      <c r="P13" s="5">
        <v>22.115134918746875</v>
      </c>
      <c r="Q13" s="5">
        <v>195.29929927799125</v>
      </c>
      <c r="R13" s="5">
        <v>189.43832553528563</v>
      </c>
      <c r="S13" s="5">
        <v>94.613607080582639</v>
      </c>
      <c r="T13" s="5">
        <v>99.695624263522973</v>
      </c>
      <c r="U13" s="5">
        <v>78.080320034291645</v>
      </c>
      <c r="V13" s="5">
        <v>66.074168146168432</v>
      </c>
      <c r="W13" s="5">
        <v>73.71286883278654</v>
      </c>
    </row>
    <row r="14" spans="1:55" s="3" customFormat="1">
      <c r="A14" s="6" t="s">
        <v>128</v>
      </c>
      <c r="B14" s="80" t="s">
        <v>131</v>
      </c>
      <c r="C14" s="5">
        <v>0</v>
      </c>
      <c r="D14" s="5">
        <v>0</v>
      </c>
      <c r="E14" s="5">
        <v>0</v>
      </c>
      <c r="F14" s="5">
        <v>30.008106867808451</v>
      </c>
      <c r="G14" s="5">
        <v>194.2847822742624</v>
      </c>
      <c r="H14" s="5">
        <v>280.9613146581446</v>
      </c>
      <c r="I14" s="5">
        <v>335.61316501502967</v>
      </c>
      <c r="J14" s="5">
        <v>200.04137833847085</v>
      </c>
      <c r="K14" s="5">
        <v>155.75994142021284</v>
      </c>
      <c r="L14" s="5">
        <v>1670.5516744883821</v>
      </c>
      <c r="M14" s="5">
        <v>599.26297827450207</v>
      </c>
      <c r="N14" s="5">
        <v>130.2346730900197</v>
      </c>
      <c r="O14" s="5">
        <v>93.57672678634583</v>
      </c>
      <c r="P14" s="5">
        <v>151.21684169597282</v>
      </c>
      <c r="Q14" s="5">
        <v>1687.3442028917443</v>
      </c>
      <c r="R14" s="5">
        <v>1522.3520667234088</v>
      </c>
      <c r="S14" s="5">
        <v>733.6776735518655</v>
      </c>
      <c r="T14" s="5">
        <v>918.49334695348477</v>
      </c>
      <c r="U14" s="5">
        <v>629.21294930482975</v>
      </c>
      <c r="V14" s="5">
        <v>525.70076818922564</v>
      </c>
      <c r="W14" s="5">
        <v>452.58115748347979</v>
      </c>
    </row>
    <row r="15" spans="1:55" s="3" customFormat="1">
      <c r="A15" s="6" t="s">
        <v>128</v>
      </c>
      <c r="B15" s="80" t="s">
        <v>119</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5" s="3" customFormat="1">
      <c r="A16" s="99" t="s">
        <v>152</v>
      </c>
      <c r="B16" s="99"/>
      <c r="C16" s="17">
        <v>134.40026990694815</v>
      </c>
      <c r="D16" s="17">
        <v>155.91688900199102</v>
      </c>
      <c r="E16" s="17">
        <v>168.76215241058483</v>
      </c>
      <c r="F16" s="17">
        <v>246.03244960917971</v>
      </c>
      <c r="G16" s="17">
        <v>432.77231623030366</v>
      </c>
      <c r="H16" s="17">
        <v>552.68379259681683</v>
      </c>
      <c r="I16" s="17">
        <v>657.47139497590524</v>
      </c>
      <c r="J16" s="17">
        <v>505.37610742750883</v>
      </c>
      <c r="K16" s="17">
        <v>509.6694635839699</v>
      </c>
      <c r="L16" s="17">
        <v>2194.1705710701031</v>
      </c>
      <c r="M16" s="17">
        <v>1098.4614680377226</v>
      </c>
      <c r="N16" s="17">
        <v>677.27947278980969</v>
      </c>
      <c r="O16" s="17">
        <v>661.04787154514293</v>
      </c>
      <c r="P16" s="17">
        <v>700.50925825193156</v>
      </c>
      <c r="Q16" s="17">
        <v>2648.5123991003129</v>
      </c>
      <c r="R16" s="17">
        <v>2529.1894881117582</v>
      </c>
      <c r="S16" s="17">
        <v>1535.4645577397828</v>
      </c>
      <c r="T16" s="17">
        <v>1822.9176695183924</v>
      </c>
      <c r="U16" s="17">
        <v>1473.1282128959415</v>
      </c>
      <c r="V16" s="17">
        <v>1378.5513439945967</v>
      </c>
      <c r="W16" s="17">
        <v>1346.3986802508971</v>
      </c>
    </row>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11.333968433135198</v>
      </c>
      <c r="D20" s="5">
        <v>11.607920178865179</v>
      </c>
      <c r="E20" s="5">
        <v>12.097509644089701</v>
      </c>
      <c r="F20" s="5">
        <v>18.855942410088943</v>
      </c>
      <c r="G20" s="5">
        <v>27.177782691097139</v>
      </c>
      <c r="H20" s="5">
        <v>37.421217206511038</v>
      </c>
      <c r="I20" s="5">
        <v>65.575715334701627</v>
      </c>
      <c r="J20" s="5">
        <v>69.913854784956769</v>
      </c>
      <c r="K20" s="5">
        <v>122.71797790486333</v>
      </c>
      <c r="L20" s="5">
        <v>88.771729787891601</v>
      </c>
      <c r="M20" s="5">
        <v>97.352408977407634</v>
      </c>
      <c r="N20" s="5">
        <v>107.90045919815684</v>
      </c>
      <c r="O20" s="5">
        <v>117.93533165680364</v>
      </c>
      <c r="P20" s="5">
        <v>132.48884091099677</v>
      </c>
      <c r="Q20" s="5">
        <v>154.92120695323547</v>
      </c>
      <c r="R20" s="5">
        <v>167.14338398384734</v>
      </c>
      <c r="S20" s="5">
        <v>177.17492972611018</v>
      </c>
      <c r="T20" s="5">
        <v>182.01934247107167</v>
      </c>
      <c r="U20" s="5">
        <v>203.99904054308524</v>
      </c>
      <c r="V20" s="5">
        <v>215.27319054237466</v>
      </c>
      <c r="W20" s="5">
        <v>248.6909147140469</v>
      </c>
    </row>
    <row r="21" spans="1:23" s="3" customFormat="1">
      <c r="A21" s="6" t="s">
        <v>145</v>
      </c>
      <c r="B21" s="80" t="s">
        <v>130</v>
      </c>
      <c r="C21" s="5">
        <v>5.5427053529754344</v>
      </c>
      <c r="D21" s="5">
        <v>25.818464267519374</v>
      </c>
      <c r="E21" s="5">
        <v>25.888531705510125</v>
      </c>
      <c r="F21" s="5">
        <v>38.351400894830022</v>
      </c>
      <c r="G21" s="5">
        <v>32.92041894794351</v>
      </c>
      <c r="H21" s="5">
        <v>78.662524838529208</v>
      </c>
      <c r="I21" s="5">
        <v>237.5056962315183</v>
      </c>
      <c r="J21" s="5">
        <v>174.86903088568209</v>
      </c>
      <c r="K21" s="5">
        <v>288.59386385505007</v>
      </c>
      <c r="L21" s="5">
        <v>370.05667725171241</v>
      </c>
      <c r="M21" s="5">
        <v>387.15157703393839</v>
      </c>
      <c r="N21" s="5">
        <v>487.63853217315619</v>
      </c>
      <c r="O21" s="5">
        <v>745.60172407789605</v>
      </c>
      <c r="P21" s="5">
        <v>1233.9066870340157</v>
      </c>
      <c r="Q21" s="5">
        <v>3088.0436031028476</v>
      </c>
      <c r="R21" s="5">
        <v>3639.1682066181656</v>
      </c>
      <c r="S21" s="5">
        <v>4340.2127742410157</v>
      </c>
      <c r="T21" s="5">
        <v>3537.6957127240116</v>
      </c>
      <c r="U21" s="5">
        <v>3789.8767316575477</v>
      </c>
      <c r="V21" s="5">
        <v>4013.9434187269303</v>
      </c>
      <c r="W21" s="5">
        <v>4060.3967570030495</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145</v>
      </c>
      <c r="B23" s="80" t="s">
        <v>119</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99" t="s">
        <v>152</v>
      </c>
      <c r="B24" s="99"/>
      <c r="C24" s="17">
        <v>65.661321784980743</v>
      </c>
      <c r="D24" s="17">
        <v>97.057030447134053</v>
      </c>
      <c r="E24" s="17">
        <v>110.95908243134254</v>
      </c>
      <c r="F24" s="17">
        <v>145.26962636308576</v>
      </c>
      <c r="G24" s="17">
        <v>163.17515452366465</v>
      </c>
      <c r="H24" s="17">
        <v>231.15902643065425</v>
      </c>
      <c r="I24" s="17">
        <v>426.73809282196589</v>
      </c>
      <c r="J24" s="17">
        <v>377.61685563367485</v>
      </c>
      <c r="K24" s="17">
        <v>561.33888746548939</v>
      </c>
      <c r="L24" s="17">
        <v>622.93797838098806</v>
      </c>
      <c r="M24" s="17">
        <v>649.02183682394002</v>
      </c>
      <c r="N24" s="17">
        <v>763.81095233011104</v>
      </c>
      <c r="O24" s="17">
        <v>1038.7732036553148</v>
      </c>
      <c r="P24" s="17">
        <v>1553.0187376013034</v>
      </c>
      <c r="Q24" s="17">
        <v>3448.5689650356048</v>
      </c>
      <c r="R24" s="17">
        <v>4035.8550592800561</v>
      </c>
      <c r="S24" s="17">
        <v>4764.8602716329087</v>
      </c>
      <c r="T24" s="17">
        <v>3986.4691247688802</v>
      </c>
      <c r="U24" s="17">
        <v>4277.2036837078094</v>
      </c>
      <c r="V24" s="17">
        <v>4536.2318133715789</v>
      </c>
      <c r="W24" s="17">
        <v>4631.3616092731172</v>
      </c>
    </row>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38.660355909576751</v>
      </c>
      <c r="D28" s="5">
        <v>33.092007581111979</v>
      </c>
      <c r="E28" s="5">
        <v>30.49058801368064</v>
      </c>
      <c r="F28" s="5">
        <v>37.493199622876787</v>
      </c>
      <c r="G28" s="5">
        <v>52.128018805383832</v>
      </c>
      <c r="H28" s="5">
        <v>67.076007044421232</v>
      </c>
      <c r="I28" s="5">
        <v>75.963754943570422</v>
      </c>
      <c r="J28" s="5">
        <v>51.627882896527368</v>
      </c>
      <c r="K28" s="5">
        <v>103.66378127654161</v>
      </c>
      <c r="L28" s="5">
        <v>121.05550148500998</v>
      </c>
      <c r="M28" s="5">
        <v>137.36929723728429</v>
      </c>
      <c r="N28" s="5">
        <v>133.79864678181676</v>
      </c>
      <c r="O28" s="5">
        <v>135.30101756430082</v>
      </c>
      <c r="P28" s="5">
        <v>149.69162287123424</v>
      </c>
      <c r="Q28" s="5">
        <v>187.29962062030282</v>
      </c>
      <c r="R28" s="5">
        <v>209.84466025326995</v>
      </c>
      <c r="S28" s="5">
        <v>194.57931502436631</v>
      </c>
      <c r="T28" s="5">
        <v>209.2685995809567</v>
      </c>
      <c r="U28" s="5">
        <v>226.779127687205</v>
      </c>
      <c r="V28" s="5">
        <v>215.74395098076704</v>
      </c>
      <c r="W28" s="5">
        <v>262.58409011427153</v>
      </c>
    </row>
    <row r="29" spans="1:23" s="3" customFormat="1">
      <c r="A29" s="6" t="s">
        <v>146</v>
      </c>
      <c r="B29" s="80" t="s">
        <v>130</v>
      </c>
      <c r="C29" s="5">
        <v>0</v>
      </c>
      <c r="D29" s="5">
        <v>0</v>
      </c>
      <c r="E29" s="5">
        <v>0</v>
      </c>
      <c r="F29" s="5">
        <v>0</v>
      </c>
      <c r="G29" s="5">
        <v>33.476567649985505</v>
      </c>
      <c r="H29" s="5">
        <v>38.20829686482935</v>
      </c>
      <c r="I29" s="5">
        <v>36.639554239255688</v>
      </c>
      <c r="J29" s="5">
        <v>21.83445579168195</v>
      </c>
      <c r="K29" s="5">
        <v>33.502696728333113</v>
      </c>
      <c r="L29" s="5">
        <v>37.024636557363053</v>
      </c>
      <c r="M29" s="5">
        <v>227.4473239195832</v>
      </c>
      <c r="N29" s="5">
        <v>895.10968595300585</v>
      </c>
      <c r="O29" s="5">
        <v>1041.4237610709422</v>
      </c>
      <c r="P29" s="5">
        <v>1000.3261910478976</v>
      </c>
      <c r="Q29" s="5">
        <v>1183.9365069250678</v>
      </c>
      <c r="R29" s="5">
        <v>1304.888286659575</v>
      </c>
      <c r="S29" s="5">
        <v>1208.0707934860393</v>
      </c>
      <c r="T29" s="5">
        <v>1377.7259113328967</v>
      </c>
      <c r="U29" s="5">
        <v>1827.6728233758654</v>
      </c>
      <c r="V29" s="5">
        <v>1669.3332618817815</v>
      </c>
      <c r="W29" s="5">
        <v>2044.1654249789963</v>
      </c>
    </row>
    <row r="30" spans="1:23" s="3" customFormat="1">
      <c r="A30" s="6" t="s">
        <v>146</v>
      </c>
      <c r="B30" s="80" t="s">
        <v>131</v>
      </c>
      <c r="C30" s="5">
        <v>0</v>
      </c>
      <c r="D30" s="5">
        <v>0</v>
      </c>
      <c r="E30" s="5">
        <v>0</v>
      </c>
      <c r="F30" s="5">
        <v>0</v>
      </c>
      <c r="G30" s="5">
        <v>0</v>
      </c>
      <c r="H30" s="5">
        <v>0</v>
      </c>
      <c r="I30" s="5">
        <v>0</v>
      </c>
      <c r="J30" s="5">
        <v>0</v>
      </c>
      <c r="K30" s="5">
        <v>0</v>
      </c>
      <c r="L30" s="5">
        <v>0</v>
      </c>
      <c r="M30" s="5">
        <v>0</v>
      </c>
      <c r="N30" s="5">
        <v>0</v>
      </c>
      <c r="O30" s="5">
        <v>0</v>
      </c>
      <c r="P30" s="5">
        <v>290.88254217774613</v>
      </c>
      <c r="Q30" s="5">
        <v>266.64249573183349</v>
      </c>
      <c r="R30" s="5">
        <v>285.38239472431439</v>
      </c>
      <c r="S30" s="5">
        <v>228.72100781396477</v>
      </c>
      <c r="T30" s="5">
        <v>480.44749398718801</v>
      </c>
      <c r="U30" s="5">
        <v>504.89027377247567</v>
      </c>
      <c r="V30" s="5">
        <v>429.44251531714775</v>
      </c>
      <c r="W30" s="5">
        <v>540.44043285668079</v>
      </c>
    </row>
    <row r="31" spans="1:23" s="3" customFormat="1">
      <c r="A31" s="6" t="s">
        <v>146</v>
      </c>
      <c r="B31" s="80" t="s">
        <v>119</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99" t="s">
        <v>152</v>
      </c>
      <c r="B32" s="99"/>
      <c r="C32" s="17">
        <v>84.324899343578352</v>
      </c>
      <c r="D32" s="17">
        <v>87.787413296433982</v>
      </c>
      <c r="E32" s="17">
        <v>96.936410443042632</v>
      </c>
      <c r="F32" s="17">
        <v>118.92244690153518</v>
      </c>
      <c r="G32" s="17">
        <v>179.07292776158044</v>
      </c>
      <c r="H32" s="17">
        <v>211.00159140759757</v>
      </c>
      <c r="I32" s="17">
        <v>229.3411515124331</v>
      </c>
      <c r="J32" s="17">
        <v>197.73422581121332</v>
      </c>
      <c r="K32" s="17">
        <v>279.87152600727774</v>
      </c>
      <c r="L32" s="17">
        <v>311.78229978996808</v>
      </c>
      <c r="M32" s="17">
        <v>518.84758025460644</v>
      </c>
      <c r="N32" s="17">
        <v>1189.7441271868677</v>
      </c>
      <c r="O32" s="17">
        <v>1343.6671069102929</v>
      </c>
      <c r="P32" s="17">
        <v>1624.720790189187</v>
      </c>
      <c r="Q32" s="17">
        <v>1846.4207647685021</v>
      </c>
      <c r="R32" s="17">
        <v>2035.4219375195835</v>
      </c>
      <c r="S32" s="17">
        <v>1890.7870838418132</v>
      </c>
      <c r="T32" s="17">
        <v>2349.1828993126132</v>
      </c>
      <c r="U32" s="17">
        <v>2863.7073270955289</v>
      </c>
      <c r="V32" s="17">
        <v>2639.6648109566495</v>
      </c>
      <c r="W32" s="17">
        <v>3186.8302419899933</v>
      </c>
    </row>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93.471981605178627</v>
      </c>
      <c r="D36" s="5">
        <v>92.649131374022886</v>
      </c>
      <c r="E36" s="5">
        <v>90.523278504902024</v>
      </c>
      <c r="F36" s="5">
        <v>95.686755005416614</v>
      </c>
      <c r="G36" s="5">
        <v>98.283325575211052</v>
      </c>
      <c r="H36" s="5">
        <v>103.93219534438055</v>
      </c>
      <c r="I36" s="5">
        <v>108.39633613923064</v>
      </c>
      <c r="J36" s="5">
        <v>97.914801910188913</v>
      </c>
      <c r="K36" s="5">
        <v>113.91767334829035</v>
      </c>
      <c r="L36" s="5">
        <v>236.99745969004135</v>
      </c>
      <c r="M36" s="5">
        <v>410.80225612642357</v>
      </c>
      <c r="N36" s="5">
        <v>388.07426966513157</v>
      </c>
      <c r="O36" s="5">
        <v>404.00379593705702</v>
      </c>
      <c r="P36" s="5">
        <v>396.3434419653492</v>
      </c>
      <c r="Q36" s="5">
        <v>378.10462147515386</v>
      </c>
      <c r="R36" s="5">
        <v>388.92159247664387</v>
      </c>
      <c r="S36" s="5">
        <v>352.64719790564732</v>
      </c>
      <c r="T36" s="5">
        <v>353.13156244371993</v>
      </c>
      <c r="U36" s="5">
        <v>354.45726897704913</v>
      </c>
      <c r="V36" s="5">
        <v>331.63746922296968</v>
      </c>
      <c r="W36" s="5">
        <v>364.24930226600645</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855.9313581453024</v>
      </c>
      <c r="R37" s="5">
        <v>874.15762545717394</v>
      </c>
      <c r="S37" s="5">
        <v>852.23244234176548</v>
      </c>
      <c r="T37" s="5">
        <v>855.27839317746327</v>
      </c>
      <c r="U37" s="5">
        <v>835.36724014694801</v>
      </c>
      <c r="V37" s="5">
        <v>738.28964619482906</v>
      </c>
      <c r="W37" s="5">
        <v>843.25931685500916</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99" t="s">
        <v>152</v>
      </c>
      <c r="B40" s="99"/>
      <c r="C40" s="17">
        <v>193.20049294557111</v>
      </c>
      <c r="D40" s="17">
        <v>191.78939745049109</v>
      </c>
      <c r="E40" s="17">
        <v>191.06132770844602</v>
      </c>
      <c r="F40" s="17">
        <v>194.2272277072513</v>
      </c>
      <c r="G40" s="17">
        <v>190.01756147678174</v>
      </c>
      <c r="H40" s="17">
        <v>192.48122402284864</v>
      </c>
      <c r="I40" s="17">
        <v>195.57157905807793</v>
      </c>
      <c r="J40" s="17">
        <v>181.50553274304971</v>
      </c>
      <c r="K40" s="17">
        <v>197.67748204987626</v>
      </c>
      <c r="L40" s="17">
        <v>320.09823961517156</v>
      </c>
      <c r="M40" s="17">
        <v>492.31351381672528</v>
      </c>
      <c r="N40" s="17">
        <v>468.49010397508994</v>
      </c>
      <c r="O40" s="17">
        <v>483.64618955785562</v>
      </c>
      <c r="P40" s="17">
        <v>477.78372462868089</v>
      </c>
      <c r="Q40" s="17">
        <v>1318.9980635418251</v>
      </c>
      <c r="R40" s="17">
        <v>1354.3839694570154</v>
      </c>
      <c r="S40" s="17">
        <v>1303.8290821204919</v>
      </c>
      <c r="T40" s="17">
        <v>1313.181774466768</v>
      </c>
      <c r="U40" s="17">
        <v>1302.1480014262461</v>
      </c>
      <c r="V40" s="17">
        <v>1187.0236363962977</v>
      </c>
      <c r="W40" s="17">
        <v>1327.8654429666938</v>
      </c>
    </row>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0.47845156640226144</v>
      </c>
      <c r="D44" s="5">
        <v>6.4611437143653666E-2</v>
      </c>
      <c r="E44" s="5">
        <v>0.29605756400009398</v>
      </c>
      <c r="F44" s="5">
        <v>1.0535894370153513</v>
      </c>
      <c r="G44" s="5">
        <v>0.95314380159897083</v>
      </c>
      <c r="H44" s="5">
        <v>1.3105584024501107</v>
      </c>
      <c r="I44" s="5">
        <v>0.46374654335121895</v>
      </c>
      <c r="J44" s="5">
        <v>1.3182638449130859</v>
      </c>
      <c r="K44" s="5">
        <v>0.46381423928700077</v>
      </c>
      <c r="L44" s="5">
        <v>1.976958578740335</v>
      </c>
      <c r="M44" s="5">
        <v>2.6371488015210756</v>
      </c>
      <c r="N44" s="5">
        <v>5.3843145341252852</v>
      </c>
      <c r="O44" s="5">
        <v>6.1833264216700714</v>
      </c>
      <c r="P44" s="5">
        <v>4.5260469175409686</v>
      </c>
      <c r="Q44" s="5">
        <v>5.0746442151251365</v>
      </c>
      <c r="R44" s="5">
        <v>3.970643495567959</v>
      </c>
      <c r="S44" s="5">
        <v>8.6711548356538408</v>
      </c>
      <c r="T44" s="5">
        <v>3.8982359097267443</v>
      </c>
      <c r="U44" s="5">
        <v>4.7110443069968868</v>
      </c>
      <c r="V44" s="5">
        <v>8.1191530649812833</v>
      </c>
      <c r="W44" s="5">
        <v>3.89936210792898</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99" t="s">
        <v>152</v>
      </c>
      <c r="B48" s="99"/>
      <c r="C48" s="17">
        <v>6.4170676424168818</v>
      </c>
      <c r="D48" s="17">
        <v>7.0098339579377438</v>
      </c>
      <c r="E48" s="17">
        <v>8.2903911882574448</v>
      </c>
      <c r="F48" s="17">
        <v>10.52396250338926</v>
      </c>
      <c r="G48" s="17">
        <v>11.413420813738572</v>
      </c>
      <c r="H48" s="17">
        <v>12.771045087897411</v>
      </c>
      <c r="I48" s="17">
        <v>12.848370761405919</v>
      </c>
      <c r="J48" s="17">
        <v>14.252302958323085</v>
      </c>
      <c r="K48" s="17">
        <v>15.3212339142614</v>
      </c>
      <c r="L48" s="17">
        <v>17.724584434836835</v>
      </c>
      <c r="M48" s="17">
        <v>18.114031028622076</v>
      </c>
      <c r="N48" s="17">
        <v>21.358625668912687</v>
      </c>
      <c r="O48" s="17">
        <v>22.424329877466771</v>
      </c>
      <c r="P48" s="17">
        <v>22.185692256748368</v>
      </c>
      <c r="Q48" s="17">
        <v>24.678803595943236</v>
      </c>
      <c r="R48" s="17">
        <v>25.882292509417059</v>
      </c>
      <c r="S48" s="17">
        <v>32.567852973925042</v>
      </c>
      <c r="T48" s="17">
        <v>29.333608629940045</v>
      </c>
      <c r="U48" s="17">
        <v>32.111580951075787</v>
      </c>
      <c r="V48" s="17">
        <v>36.767372329360384</v>
      </c>
      <c r="W48" s="17">
        <v>33.140816659273383</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5"/>
  <cols>
    <col min="1" max="1" width="9" style="2"/>
    <col min="2" max="2" width="21.08203125" style="2" customWidth="1"/>
    <col min="3" max="16384" width="9" style="2"/>
  </cols>
  <sheetData>
    <row r="1" spans="1:51"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51" s="3" customFormat="1">
      <c r="B2" s="9" t="s">
        <v>268</v>
      </c>
    </row>
    <row r="3" spans="1:51">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77</v>
      </c>
      <c r="B4" s="80" t="s">
        <v>129</v>
      </c>
      <c r="C4" s="5">
        <v>166.24737115888587</v>
      </c>
      <c r="D4" s="5">
        <v>161.70064186794227</v>
      </c>
      <c r="E4" s="5">
        <v>137.50098604879074</v>
      </c>
      <c r="F4" s="5">
        <v>128.54497049155333</v>
      </c>
      <c r="G4" s="5">
        <v>199.962162923064</v>
      </c>
      <c r="H4" s="5">
        <v>266.37704229106191</v>
      </c>
      <c r="I4" s="5">
        <v>296.32877877492552</v>
      </c>
      <c r="J4" s="5">
        <v>329.52978648017756</v>
      </c>
      <c r="K4" s="5">
        <v>298.1311054506242</v>
      </c>
      <c r="L4" s="5">
        <v>491.93658684060216</v>
      </c>
      <c r="M4" s="5">
        <v>405.77670472150294</v>
      </c>
      <c r="N4" s="5">
        <v>617.30468271705377</v>
      </c>
      <c r="O4" s="5">
        <v>654.92489174439152</v>
      </c>
      <c r="P4" s="5">
        <v>704.79187843728573</v>
      </c>
      <c r="Q4" s="5">
        <v>804.77373370659291</v>
      </c>
      <c r="R4" s="5">
        <v>974.66713297629781</v>
      </c>
      <c r="S4" s="5">
        <v>1028.4649555507858</v>
      </c>
      <c r="T4" s="5">
        <v>1871.5897564313223</v>
      </c>
      <c r="U4" s="5">
        <v>1933.4282412375644</v>
      </c>
      <c r="V4" s="5">
        <v>1973.8097365384413</v>
      </c>
      <c r="W4" s="5">
        <v>3015.2285158943846</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77</v>
      </c>
      <c r="B5" s="80" t="s">
        <v>130</v>
      </c>
      <c r="C5" s="5">
        <v>9.2808556117700789</v>
      </c>
      <c r="D5" s="5">
        <v>30.951730232348787</v>
      </c>
      <c r="E5" s="5">
        <v>30.755221316595424</v>
      </c>
      <c r="F5" s="5">
        <v>77.832211899659598</v>
      </c>
      <c r="G5" s="5">
        <v>39.209543158485083</v>
      </c>
      <c r="H5" s="5">
        <v>95.734865037648348</v>
      </c>
      <c r="I5" s="5">
        <v>252.17742073642125</v>
      </c>
      <c r="J5" s="5">
        <v>184.98430600583768</v>
      </c>
      <c r="K5" s="5">
        <v>242.39982051831055</v>
      </c>
      <c r="L5" s="5">
        <v>316.47829264258678</v>
      </c>
      <c r="M5" s="5">
        <v>306.98432535011597</v>
      </c>
      <c r="N5" s="5">
        <v>870.82257619885377</v>
      </c>
      <c r="O5" s="5">
        <v>2044.0257472564977</v>
      </c>
      <c r="P5" s="5">
        <v>2227.0737038544285</v>
      </c>
      <c r="Q5" s="5">
        <v>6699.9230821291658</v>
      </c>
      <c r="R5" s="5">
        <v>7109.3967303442496</v>
      </c>
      <c r="S5" s="5">
        <v>7820.0133182638401</v>
      </c>
      <c r="T5" s="5">
        <v>7539.0388312686118</v>
      </c>
      <c r="U5" s="5">
        <v>7729.7752527064522</v>
      </c>
      <c r="V5" s="5">
        <v>9444.9778494991006</v>
      </c>
      <c r="W5" s="5">
        <v>9622.6376871000957</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77</v>
      </c>
      <c r="B6" s="80" t="s">
        <v>131</v>
      </c>
      <c r="C6" s="5">
        <v>0</v>
      </c>
      <c r="D6" s="5">
        <v>0</v>
      </c>
      <c r="E6" s="5">
        <v>0</v>
      </c>
      <c r="F6" s="5">
        <v>77.883147042312089</v>
      </c>
      <c r="G6" s="5">
        <v>397.42757427625338</v>
      </c>
      <c r="H6" s="5">
        <v>622.74972041325248</v>
      </c>
      <c r="I6" s="5">
        <v>668.73230763026265</v>
      </c>
      <c r="J6" s="5">
        <v>398.49132257686722</v>
      </c>
      <c r="K6" s="5">
        <v>267.46201606578489</v>
      </c>
      <c r="L6" s="5">
        <v>521.42928133641124</v>
      </c>
      <c r="M6" s="5">
        <v>434.99354431894386</v>
      </c>
      <c r="N6" s="5">
        <v>3055.8543534168498</v>
      </c>
      <c r="O6" s="5">
        <v>3035.7963163080835</v>
      </c>
      <c r="P6" s="5">
        <v>3001.2208737605815</v>
      </c>
      <c r="Q6" s="5">
        <v>2997.6064612083592</v>
      </c>
      <c r="R6" s="5">
        <v>2884.1564116409654</v>
      </c>
      <c r="S6" s="5">
        <v>3234.1257509318716</v>
      </c>
      <c r="T6" s="5">
        <v>3386.2894398595686</v>
      </c>
      <c r="U6" s="5">
        <v>2817.1252573317715</v>
      </c>
      <c r="V6" s="5">
        <v>3195.7773126486086</v>
      </c>
      <c r="W6" s="5">
        <v>3513.4078745296192</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77</v>
      </c>
      <c r="B7" s="80" t="s">
        <v>119</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99" t="s">
        <v>152</v>
      </c>
      <c r="B8" s="99"/>
      <c r="C8" s="17">
        <v>483.40971505061179</v>
      </c>
      <c r="D8" s="17">
        <v>542.22026128576385</v>
      </c>
      <c r="E8" s="17">
        <v>574.06078927381918</v>
      </c>
      <c r="F8" s="17">
        <v>750.28619136576685</v>
      </c>
      <c r="G8" s="17">
        <v>1149.4803135540258</v>
      </c>
      <c r="H8" s="17">
        <v>1542.5440274817781</v>
      </c>
      <c r="I8" s="17">
        <v>1806.2831003047613</v>
      </c>
      <c r="J8" s="17">
        <v>1531.9605962765784</v>
      </c>
      <c r="K8" s="17">
        <v>1497.9601811998418</v>
      </c>
      <c r="L8" s="17">
        <v>2065.4197689888933</v>
      </c>
      <c r="M8" s="17">
        <v>1884.5183423745693</v>
      </c>
      <c r="N8" s="17">
        <v>5295.072280390812</v>
      </c>
      <c r="O8" s="17">
        <v>6509.8565678294199</v>
      </c>
      <c r="P8" s="17">
        <v>6760.428007107861</v>
      </c>
      <c r="Q8" s="17">
        <v>11417.913822399563</v>
      </c>
      <c r="R8" s="17">
        <v>11985.850686038804</v>
      </c>
      <c r="S8" s="17">
        <v>13182.098902656506</v>
      </c>
      <c r="T8" s="17">
        <v>13979.573472392834</v>
      </c>
      <c r="U8" s="17">
        <v>13739.808978150428</v>
      </c>
      <c r="V8" s="17">
        <v>15955.482849850729</v>
      </c>
      <c r="W8" s="17">
        <v>17549.727431478954</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128</v>
      </c>
      <c r="B12" s="80" t="s">
        <v>129</v>
      </c>
      <c r="C12" s="5">
        <v>22.8969502229778</v>
      </c>
      <c r="D12" s="5">
        <v>23.013069867511895</v>
      </c>
      <c r="E12" s="5">
        <v>6.9234221248054428</v>
      </c>
      <c r="F12" s="5">
        <v>17.016572560383217</v>
      </c>
      <c r="G12" s="5">
        <v>46.940351665614457</v>
      </c>
      <c r="H12" s="5">
        <v>66.311805224310518</v>
      </c>
      <c r="I12" s="5">
        <v>75.30768363542704</v>
      </c>
      <c r="J12" s="5">
        <v>103.65798698554362</v>
      </c>
      <c r="K12" s="5">
        <v>43.660017317444826</v>
      </c>
      <c r="L12" s="5">
        <v>179.45255508917776</v>
      </c>
      <c r="M12" s="5">
        <v>117.17819923243819</v>
      </c>
      <c r="N12" s="5">
        <v>227.33532390903721</v>
      </c>
      <c r="O12" s="5">
        <v>258.34378126764113</v>
      </c>
      <c r="P12" s="5">
        <v>280.29270828198082</v>
      </c>
      <c r="Q12" s="5">
        <v>325.24086122163089</v>
      </c>
      <c r="R12" s="5">
        <v>414.36967093930718</v>
      </c>
      <c r="S12" s="5">
        <v>432.02264411256624</v>
      </c>
      <c r="T12" s="5">
        <v>604.66764566136101</v>
      </c>
      <c r="U12" s="5">
        <v>637.49376882527963</v>
      </c>
      <c r="V12" s="5">
        <v>651.16597467614861</v>
      </c>
      <c r="W12" s="5">
        <v>672.41487152394723</v>
      </c>
    </row>
    <row r="13" spans="1:51" s="3" customFormat="1">
      <c r="A13" s="6" t="s">
        <v>128</v>
      </c>
      <c r="B13" s="80" t="s">
        <v>130</v>
      </c>
      <c r="C13" s="5">
        <v>3.7381502660234442</v>
      </c>
      <c r="D13" s="5">
        <v>4.1443602164129185</v>
      </c>
      <c r="E13" s="5">
        <v>4.7672464087402897</v>
      </c>
      <c r="F13" s="5">
        <v>25.242801744216202</v>
      </c>
      <c r="G13" s="5">
        <v>5.1101198298453792</v>
      </c>
      <c r="H13" s="5">
        <v>18.897023399300735</v>
      </c>
      <c r="I13" s="5">
        <v>12.578473458517067</v>
      </c>
      <c r="J13" s="5">
        <v>6.2442849579522077</v>
      </c>
      <c r="K13" s="5">
        <v>4.0767203510171264</v>
      </c>
      <c r="L13" s="5">
        <v>12.506741038817612</v>
      </c>
      <c r="M13" s="5">
        <v>11.910376886661115</v>
      </c>
      <c r="N13" s="5">
        <v>359.07032312242035</v>
      </c>
      <c r="O13" s="5">
        <v>1049.8157022684659</v>
      </c>
      <c r="P13" s="5">
        <v>1198.1017473036657</v>
      </c>
      <c r="Q13" s="5">
        <v>3664.4593002199053</v>
      </c>
      <c r="R13" s="5">
        <v>3688.9293270592384</v>
      </c>
      <c r="S13" s="5">
        <v>3923.3648321546716</v>
      </c>
      <c r="T13" s="5">
        <v>3964.3808893828673</v>
      </c>
      <c r="U13" s="5">
        <v>4034.6022275952041</v>
      </c>
      <c r="V13" s="5">
        <v>5397.5721397441275</v>
      </c>
      <c r="W13" s="5">
        <v>5557.920644992063</v>
      </c>
    </row>
    <row r="14" spans="1:51" s="3" customFormat="1">
      <c r="A14" s="6" t="s">
        <v>128</v>
      </c>
      <c r="B14" s="80" t="s">
        <v>131</v>
      </c>
      <c r="C14" s="5">
        <v>0</v>
      </c>
      <c r="D14" s="5">
        <v>0</v>
      </c>
      <c r="E14" s="5">
        <v>0</v>
      </c>
      <c r="F14" s="5">
        <v>77.883147042312089</v>
      </c>
      <c r="G14" s="5">
        <v>397.42757427625338</v>
      </c>
      <c r="H14" s="5">
        <v>622.74972041325248</v>
      </c>
      <c r="I14" s="5">
        <v>668.73230763026265</v>
      </c>
      <c r="J14" s="5">
        <v>398.49132257686722</v>
      </c>
      <c r="K14" s="5">
        <v>267.46201606578489</v>
      </c>
      <c r="L14" s="5">
        <v>521.42928133641124</v>
      </c>
      <c r="M14" s="5">
        <v>434.99354431894386</v>
      </c>
      <c r="N14" s="5">
        <v>3055.8543534168498</v>
      </c>
      <c r="O14" s="5">
        <v>3035.7963163080835</v>
      </c>
      <c r="P14" s="5">
        <v>3001.2208737605815</v>
      </c>
      <c r="Q14" s="5">
        <v>2997.6064612083592</v>
      </c>
      <c r="R14" s="5">
        <v>2861.5358723318736</v>
      </c>
      <c r="S14" s="5">
        <v>3209.3337684059638</v>
      </c>
      <c r="T14" s="5">
        <v>3365.0794245343263</v>
      </c>
      <c r="U14" s="5">
        <v>2797.4081145763967</v>
      </c>
      <c r="V14" s="5">
        <v>2950.8401627364806</v>
      </c>
      <c r="W14" s="5">
        <v>3287.1355720651086</v>
      </c>
    </row>
    <row r="15" spans="1:51" s="3" customFormat="1">
      <c r="A15" s="6" t="s">
        <v>128</v>
      </c>
      <c r="B15" s="80" t="s">
        <v>119</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1" s="3" customFormat="1">
      <c r="A16" s="99" t="s">
        <v>152</v>
      </c>
      <c r="B16" s="99"/>
      <c r="C16" s="17">
        <v>134.40026991967824</v>
      </c>
      <c r="D16" s="17">
        <v>156.31377895606383</v>
      </c>
      <c r="E16" s="17">
        <v>169.54400410307272</v>
      </c>
      <c r="F16" s="17">
        <v>308.6660071741195</v>
      </c>
      <c r="G16" s="17">
        <v>663.61927186339119</v>
      </c>
      <c r="H16" s="17">
        <v>944.83886152880268</v>
      </c>
      <c r="I16" s="17">
        <v>1005.7086671651037</v>
      </c>
      <c r="J16" s="17">
        <v>773.71814870174808</v>
      </c>
      <c r="K16" s="17">
        <v>613.81667081482988</v>
      </c>
      <c r="L16" s="17">
        <v>1032.3040467634937</v>
      </c>
      <c r="M16" s="17">
        <v>885.30893859431421</v>
      </c>
      <c r="N16" s="17">
        <v>3967.8527676507733</v>
      </c>
      <c r="O16" s="17">
        <v>4681.0035390923777</v>
      </c>
      <c r="P16" s="17">
        <v>4837.4133086506545</v>
      </c>
      <c r="Q16" s="17">
        <v>7384.2046282323363</v>
      </c>
      <c r="R16" s="17">
        <v>7404.3988163101967</v>
      </c>
      <c r="S16" s="17">
        <v>8034.4814473886327</v>
      </c>
      <c r="T16" s="17">
        <v>8438.0812488607189</v>
      </c>
      <c r="U16" s="17">
        <v>8001.5672951580336</v>
      </c>
      <c r="V16" s="17">
        <v>9562.5912011992295</v>
      </c>
      <c r="W16" s="17">
        <v>10104.411932542884</v>
      </c>
      <c r="X16" s="19"/>
    </row>
    <row r="17" spans="1:23" s="3" customFormat="1">
      <c r="C17" s="2"/>
    </row>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11.333968421046812</v>
      </c>
      <c r="D20" s="5">
        <v>11.607936257938178</v>
      </c>
      <c r="E20" s="5">
        <v>12.114591741674699</v>
      </c>
      <c r="F20" s="5">
        <v>19.042846190401676</v>
      </c>
      <c r="G20" s="5">
        <v>27.370147074779126</v>
      </c>
      <c r="H20" s="5">
        <v>37.997819790559589</v>
      </c>
      <c r="I20" s="5">
        <v>64.395382119832732</v>
      </c>
      <c r="J20" s="5">
        <v>72.337111181843596</v>
      </c>
      <c r="K20" s="5">
        <v>113.27316709608746</v>
      </c>
      <c r="L20" s="5">
        <v>88.392206049955718</v>
      </c>
      <c r="M20" s="5">
        <v>95.285386610123709</v>
      </c>
      <c r="N20" s="5">
        <v>107.13149107710805</v>
      </c>
      <c r="O20" s="5">
        <v>119.76806590038667</v>
      </c>
      <c r="P20" s="5">
        <v>132.92627576638489</v>
      </c>
      <c r="Q20" s="5">
        <v>155.9680402166897</v>
      </c>
      <c r="R20" s="5">
        <v>207.99258395045706</v>
      </c>
      <c r="S20" s="5">
        <v>219.13580296735202</v>
      </c>
      <c r="T20" s="5">
        <v>870.98101246046076</v>
      </c>
      <c r="U20" s="5">
        <v>884.04495515328551</v>
      </c>
      <c r="V20" s="5">
        <v>893.63096318264024</v>
      </c>
      <c r="W20" s="5">
        <v>911.09555283764075</v>
      </c>
    </row>
    <row r="21" spans="1:23" s="3" customFormat="1">
      <c r="A21" s="6" t="s">
        <v>145</v>
      </c>
      <c r="B21" s="80" t="s">
        <v>130</v>
      </c>
      <c r="C21" s="5">
        <v>5.5427053457466338</v>
      </c>
      <c r="D21" s="5">
        <v>26.807370015935867</v>
      </c>
      <c r="E21" s="5">
        <v>25.987974907855133</v>
      </c>
      <c r="F21" s="5">
        <v>52.589410155443403</v>
      </c>
      <c r="G21" s="5">
        <v>34.099423328639709</v>
      </c>
      <c r="H21" s="5">
        <v>76.837841638347612</v>
      </c>
      <c r="I21" s="5">
        <v>239.59894727790419</v>
      </c>
      <c r="J21" s="5">
        <v>178.74002104788545</v>
      </c>
      <c r="K21" s="5">
        <v>238.3231001672934</v>
      </c>
      <c r="L21" s="5">
        <v>303.97155160376917</v>
      </c>
      <c r="M21" s="5">
        <v>295.07394846345488</v>
      </c>
      <c r="N21" s="5">
        <v>511.75225307643342</v>
      </c>
      <c r="O21" s="5">
        <v>994.21004498803165</v>
      </c>
      <c r="P21" s="5">
        <v>1028.971956550763</v>
      </c>
      <c r="Q21" s="5">
        <v>2684.4064362982303</v>
      </c>
      <c r="R21" s="5">
        <v>2660.6482017685121</v>
      </c>
      <c r="S21" s="5">
        <v>2664.898932194305</v>
      </c>
      <c r="T21" s="5">
        <v>2385.2104720035718</v>
      </c>
      <c r="U21" s="5">
        <v>2502.5564695556836</v>
      </c>
      <c r="V21" s="5">
        <v>2864.4487566205667</v>
      </c>
      <c r="W21" s="5">
        <v>2916.6197992005336</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145</v>
      </c>
      <c r="B23" s="80" t="s">
        <v>119</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99" t="s">
        <v>152</v>
      </c>
      <c r="B24" s="99"/>
      <c r="C24" s="17">
        <v>65.661321765663558</v>
      </c>
      <c r="D24" s="17">
        <v>98.045952274623545</v>
      </c>
      <c r="E24" s="17">
        <v>111.07560773127254</v>
      </c>
      <c r="F24" s="17">
        <v>159.69453940401189</v>
      </c>
      <c r="G24" s="17">
        <v>164.54652328804283</v>
      </c>
      <c r="H24" s="17">
        <v>229.9109458145212</v>
      </c>
      <c r="I24" s="17">
        <v>427.6510106534829</v>
      </c>
      <c r="J24" s="17">
        <v>383.91110219276504</v>
      </c>
      <c r="K24" s="17">
        <v>501.62331296895684</v>
      </c>
      <c r="L24" s="17">
        <v>556.47332899510889</v>
      </c>
      <c r="M24" s="17">
        <v>554.87718588617258</v>
      </c>
      <c r="N24" s="17">
        <v>787.15570511233943</v>
      </c>
      <c r="O24" s="17">
        <v>1289.2142588090333</v>
      </c>
      <c r="P24" s="17">
        <v>1348.5214419734389</v>
      </c>
      <c r="Q24" s="17">
        <v>3045.9786314944417</v>
      </c>
      <c r="R24" s="17">
        <v>3098.1842543970124</v>
      </c>
      <c r="S24" s="17">
        <v>3131.5073028274401</v>
      </c>
      <c r="T24" s="17">
        <v>3522.9455540378294</v>
      </c>
      <c r="U24" s="17">
        <v>3669.9293362161452</v>
      </c>
      <c r="V24" s="17">
        <v>4065.0949239054808</v>
      </c>
      <c r="W24" s="17">
        <v>4149.9892895941939</v>
      </c>
    </row>
    <row r="25" spans="1:23" s="3" customFormat="1">
      <c r="C25" s="2"/>
    </row>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38.582524031315486</v>
      </c>
      <c r="D28" s="5">
        <v>33.520156433149019</v>
      </c>
      <c r="E28" s="5">
        <v>29.123338887063738</v>
      </c>
      <c r="F28" s="5">
        <v>33.713591890743103</v>
      </c>
      <c r="G28" s="5">
        <v>48.307972953388152</v>
      </c>
      <c r="H28" s="5">
        <v>67.832384701217777</v>
      </c>
      <c r="I28" s="5">
        <v>69.428817648684827</v>
      </c>
      <c r="J28" s="5">
        <v>58.581251452416481</v>
      </c>
      <c r="K28" s="5">
        <v>71.992642255147231</v>
      </c>
      <c r="L28" s="5">
        <v>108.7750623323297</v>
      </c>
      <c r="M28" s="5">
        <v>99.059833946612287</v>
      </c>
      <c r="N28" s="5">
        <v>148.37444370734295</v>
      </c>
      <c r="O28" s="5">
        <v>137.83333969077395</v>
      </c>
      <c r="P28" s="5">
        <v>161.88936853220733</v>
      </c>
      <c r="Q28" s="5">
        <v>186.97905137666373</v>
      </c>
      <c r="R28" s="5">
        <v>211.83250061802283</v>
      </c>
      <c r="S28" s="5">
        <v>229.27358876362885</v>
      </c>
      <c r="T28" s="5">
        <v>244.9574326449669</v>
      </c>
      <c r="U28" s="5">
        <v>256.26611027922354</v>
      </c>
      <c r="V28" s="5">
        <v>268.72178042660676</v>
      </c>
      <c r="W28" s="5">
        <v>738.35159744717657</v>
      </c>
    </row>
    <row r="29" spans="1:23" s="3" customFormat="1">
      <c r="A29" s="6" t="s">
        <v>146</v>
      </c>
      <c r="B29" s="80" t="s">
        <v>130</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146</v>
      </c>
      <c r="B30" s="80"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80" t="s">
        <v>119</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99" t="s">
        <v>152</v>
      </c>
      <c r="B32" s="99"/>
      <c r="C32" s="17">
        <v>84.247067465317087</v>
      </c>
      <c r="D32" s="17">
        <v>88.215562148471008</v>
      </c>
      <c r="E32" s="17">
        <v>95.569161316425735</v>
      </c>
      <c r="F32" s="17">
        <v>115.1428391694015</v>
      </c>
      <c r="G32" s="17">
        <v>141.77631425959925</v>
      </c>
      <c r="H32" s="17">
        <v>173.54967219956478</v>
      </c>
      <c r="I32" s="17">
        <v>186.16665997829182</v>
      </c>
      <c r="J32" s="17">
        <v>182.85313857542047</v>
      </c>
      <c r="K32" s="17">
        <v>214.69769025755022</v>
      </c>
      <c r="L32" s="17">
        <v>262.47722407992467</v>
      </c>
      <c r="M32" s="17">
        <v>253.09079304435127</v>
      </c>
      <c r="N32" s="17">
        <v>309.21023815938793</v>
      </c>
      <c r="O32" s="17">
        <v>304.77566796582397</v>
      </c>
      <c r="P32" s="17">
        <v>345.70980262451633</v>
      </c>
      <c r="Q32" s="17">
        <v>395.52119286796176</v>
      </c>
      <c r="R32" s="17">
        <v>447.13909650044684</v>
      </c>
      <c r="S32" s="17">
        <v>488.68955628107187</v>
      </c>
      <c r="T32" s="17">
        <v>526.69832705653891</v>
      </c>
      <c r="U32" s="17">
        <v>560.63121253920656</v>
      </c>
      <c r="V32" s="17">
        <v>593.86686320355977</v>
      </c>
      <c r="W32" s="17">
        <v>1077.9918914872214</v>
      </c>
    </row>
    <row r="33" spans="1:23" s="3" customFormat="1">
      <c r="C33" s="2"/>
    </row>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92.974578546546923</v>
      </c>
      <c r="D36" s="5">
        <v>93.490553656458786</v>
      </c>
      <c r="E36" s="5">
        <v>89.071657612253233</v>
      </c>
      <c r="F36" s="5">
        <v>58.009245422887005</v>
      </c>
      <c r="G36" s="5">
        <v>76.361545024365512</v>
      </c>
      <c r="H36" s="5">
        <v>92.56945698404823</v>
      </c>
      <c r="I36" s="5">
        <v>86.943909460321777</v>
      </c>
      <c r="J36" s="5">
        <v>91.255463663292119</v>
      </c>
      <c r="K36" s="5">
        <v>64.178264169207594</v>
      </c>
      <c r="L36" s="5">
        <v>108.30418528895372</v>
      </c>
      <c r="M36" s="5">
        <v>87.348234252776109</v>
      </c>
      <c r="N36" s="5">
        <v>123.41018835022584</v>
      </c>
      <c r="O36" s="5">
        <v>127.1690397436756</v>
      </c>
      <c r="P36" s="5">
        <v>115.80749100313901</v>
      </c>
      <c r="Q36" s="5">
        <v>121.05753953374152</v>
      </c>
      <c r="R36" s="5">
        <v>123.95165588447225</v>
      </c>
      <c r="S36" s="5">
        <v>130.24048151324112</v>
      </c>
      <c r="T36" s="5">
        <v>133.94803980742267</v>
      </c>
      <c r="U36" s="5">
        <v>138.14260702545531</v>
      </c>
      <c r="V36" s="5">
        <v>140.59260977459508</v>
      </c>
      <c r="W36" s="5">
        <v>673.26592421933674</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351.057345611031</v>
      </c>
      <c r="R37" s="5">
        <v>759.81920151649854</v>
      </c>
      <c r="S37" s="5">
        <v>1231.7495539148636</v>
      </c>
      <c r="T37" s="5">
        <v>1189.4474698821732</v>
      </c>
      <c r="U37" s="5">
        <v>1192.6165555555642</v>
      </c>
      <c r="V37" s="5">
        <v>1182.9569531344059</v>
      </c>
      <c r="W37" s="5">
        <v>1148.0972429075007</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99" t="s">
        <v>152</v>
      </c>
      <c r="B40" s="99"/>
      <c r="C40" s="17">
        <v>192.70308988693944</v>
      </c>
      <c r="D40" s="17">
        <v>192.63081973292697</v>
      </c>
      <c r="E40" s="17">
        <v>189.60970681579721</v>
      </c>
      <c r="F40" s="17">
        <v>156.54971812472172</v>
      </c>
      <c r="G40" s="17">
        <v>168.0957809259362</v>
      </c>
      <c r="H40" s="17">
        <v>181.11848566251632</v>
      </c>
      <c r="I40" s="17">
        <v>174.11915237916907</v>
      </c>
      <c r="J40" s="17">
        <v>174.84619449615292</v>
      </c>
      <c r="K40" s="17">
        <v>147.93807287079352</v>
      </c>
      <c r="L40" s="17">
        <v>191.40496521408392</v>
      </c>
      <c r="M40" s="17">
        <v>168.85949194307781</v>
      </c>
      <c r="N40" s="17">
        <v>203.82602266018424</v>
      </c>
      <c r="O40" s="17">
        <v>206.8114333644742</v>
      </c>
      <c r="P40" s="17">
        <v>197.24777366647072</v>
      </c>
      <c r="Q40" s="17">
        <v>557.07696906614137</v>
      </c>
      <c r="R40" s="17">
        <v>975.07560892416836</v>
      </c>
      <c r="S40" s="17">
        <v>1460.9394773011838</v>
      </c>
      <c r="T40" s="17">
        <v>1428.1673285351808</v>
      </c>
      <c r="U40" s="17">
        <v>1443.0826548832686</v>
      </c>
      <c r="V40" s="17">
        <v>1440.6460838875</v>
      </c>
      <c r="W40" s="17">
        <v>1941.7199909725155</v>
      </c>
    </row>
    <row r="41" spans="1:23" s="3" customFormat="1">
      <c r="C41" s="2"/>
    </row>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0.45934993699886051</v>
      </c>
      <c r="D44" s="5">
        <v>6.8925652884379573E-2</v>
      </c>
      <c r="E44" s="5">
        <v>0.26797568299362706</v>
      </c>
      <c r="F44" s="5">
        <v>0.76271442713833126</v>
      </c>
      <c r="G44" s="5">
        <v>0.98214620491674509</v>
      </c>
      <c r="H44" s="5">
        <v>1.6655755909258274</v>
      </c>
      <c r="I44" s="5">
        <v>0.25298591065913228</v>
      </c>
      <c r="J44" s="5">
        <v>3.6979731970818079</v>
      </c>
      <c r="K44" s="5">
        <v>5.0270146127370827</v>
      </c>
      <c r="L44" s="5">
        <v>7.0125780801853352</v>
      </c>
      <c r="M44" s="5">
        <v>6.9050506795525646</v>
      </c>
      <c r="N44" s="5">
        <v>11.053235673339817</v>
      </c>
      <c r="O44" s="5">
        <v>11.810665141914219</v>
      </c>
      <c r="P44" s="5">
        <v>13.87603485357371</v>
      </c>
      <c r="Q44" s="5">
        <v>15.528241357867193</v>
      </c>
      <c r="R44" s="5">
        <v>16.520721584038519</v>
      </c>
      <c r="S44" s="5">
        <v>17.792438193997349</v>
      </c>
      <c r="T44" s="5">
        <v>17.035625857110904</v>
      </c>
      <c r="U44" s="5">
        <v>17.480799954320126</v>
      </c>
      <c r="V44" s="5">
        <v>19.698408478450812</v>
      </c>
      <c r="W44" s="5">
        <v>20.100569866283372</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22.620539309091814</v>
      </c>
      <c r="S46" s="5">
        <v>24.791982525907969</v>
      </c>
      <c r="T46" s="5">
        <v>21.210015325242026</v>
      </c>
      <c r="U46" s="5">
        <v>19.717142755374809</v>
      </c>
      <c r="V46" s="5">
        <v>244.93714991212784</v>
      </c>
      <c r="W46" s="5">
        <v>226.27230246451069</v>
      </c>
    </row>
    <row r="47" spans="1:23" s="3" customFormat="1">
      <c r="A47" s="6" t="s">
        <v>148</v>
      </c>
      <c r="B47" s="80" t="s">
        <v>119</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99" t="s">
        <v>152</v>
      </c>
      <c r="B48" s="99"/>
      <c r="C48" s="17">
        <v>6.3979660130134803</v>
      </c>
      <c r="D48" s="17">
        <v>7.0141481736784694</v>
      </c>
      <c r="E48" s="17">
        <v>8.2623093072509768</v>
      </c>
      <c r="F48" s="17">
        <v>10.23308749351224</v>
      </c>
      <c r="G48" s="17">
        <v>11.442423217056346</v>
      </c>
      <c r="H48" s="17">
        <v>13.126062276373128</v>
      </c>
      <c r="I48" s="17">
        <v>12.637610128713833</v>
      </c>
      <c r="J48" s="17">
        <v>16.63201231049181</v>
      </c>
      <c r="K48" s="17">
        <v>19.884434287711482</v>
      </c>
      <c r="L48" s="17">
        <v>22.760203936281833</v>
      </c>
      <c r="M48" s="17">
        <v>22.381932906653564</v>
      </c>
      <c r="N48" s="17">
        <v>27.027546808127219</v>
      </c>
      <c r="O48" s="17">
        <v>28.051668597710922</v>
      </c>
      <c r="P48" s="17">
        <v>31.535680192781111</v>
      </c>
      <c r="Q48" s="17">
        <v>35.132400738685291</v>
      </c>
      <c r="R48" s="17">
        <v>61.052909906979437</v>
      </c>
      <c r="S48" s="17">
        <v>66.481118858176515</v>
      </c>
      <c r="T48" s="17">
        <v>63.681013902566228</v>
      </c>
      <c r="U48" s="17">
        <v>64.59847935377384</v>
      </c>
      <c r="V48" s="17">
        <v>293.28377765495776</v>
      </c>
      <c r="W48" s="17">
        <v>275.61432688213847</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288</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77</v>
      </c>
      <c r="B5" s="6" t="s">
        <v>116</v>
      </c>
      <c r="C5" s="5">
        <v>0</v>
      </c>
      <c r="D5" s="5">
        <v>0</v>
      </c>
      <c r="E5" s="5">
        <v>0</v>
      </c>
      <c r="F5" s="5">
        <v>312.20613539999999</v>
      </c>
      <c r="G5" s="5">
        <v>312.20613539999999</v>
      </c>
      <c r="H5" s="5">
        <v>312.20613539999999</v>
      </c>
      <c r="I5" s="5">
        <v>312.20613539999999</v>
      </c>
      <c r="J5" s="5">
        <v>582.92819538000003</v>
      </c>
      <c r="K5" s="5">
        <v>1820.25802944</v>
      </c>
      <c r="L5" s="5">
        <v>1820.25802944</v>
      </c>
      <c r="M5" s="5">
        <v>1820.25802944</v>
      </c>
      <c r="N5" s="5">
        <v>4122.4837071599995</v>
      </c>
      <c r="O5" s="5">
        <v>4122.4837071599995</v>
      </c>
      <c r="P5" s="5">
        <v>4327.2049708199993</v>
      </c>
      <c r="Q5" s="5">
        <v>5285.2205425199991</v>
      </c>
      <c r="R5" s="5">
        <v>6378.8762731199986</v>
      </c>
      <c r="S5" s="5">
        <v>7343.4656022599993</v>
      </c>
      <c r="T5" s="5">
        <v>7875.5304521399994</v>
      </c>
      <c r="U5" s="5">
        <v>8034.0922262999993</v>
      </c>
      <c r="V5" s="5">
        <v>8034.0922262999993</v>
      </c>
      <c r="W5" s="5">
        <v>8738.3220087000009</v>
      </c>
    </row>
    <row r="6" spans="1:23">
      <c r="A6" s="6" t="s">
        <v>77</v>
      </c>
      <c r="B6" s="6" t="s">
        <v>117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129</v>
      </c>
      <c r="C7" s="5">
        <v>40.90556596822708</v>
      </c>
      <c r="D7" s="5">
        <v>40.885294939727082</v>
      </c>
      <c r="E7" s="5">
        <v>41.068002840527079</v>
      </c>
      <c r="F7" s="5">
        <v>91.750040282127088</v>
      </c>
      <c r="G7" s="5">
        <v>150.86310538532709</v>
      </c>
      <c r="H7" s="5">
        <v>210.93544558442704</v>
      </c>
      <c r="I7" s="5">
        <v>279.05858937152698</v>
      </c>
      <c r="J7" s="5">
        <v>352.66849302022706</v>
      </c>
      <c r="K7" s="5">
        <v>497.8086407112271</v>
      </c>
      <c r="L7" s="5">
        <v>762.29725754242702</v>
      </c>
      <c r="M7" s="5">
        <v>1182.469838325527</v>
      </c>
      <c r="N7" s="5">
        <v>1280.7042009241272</v>
      </c>
      <c r="O7" s="5">
        <v>1604.0002101448276</v>
      </c>
      <c r="P7" s="5">
        <v>1709.0209773928275</v>
      </c>
      <c r="Q7" s="5">
        <v>1850.4018617504275</v>
      </c>
      <c r="R7" s="5">
        <v>1937.3450212765276</v>
      </c>
      <c r="S7" s="5">
        <v>2026.787337083128</v>
      </c>
      <c r="T7" s="5">
        <v>2131.9977228192279</v>
      </c>
      <c r="U7" s="5">
        <v>2251.1585883220278</v>
      </c>
      <c r="V7" s="5">
        <v>2315.2335862107288</v>
      </c>
      <c r="W7" s="5">
        <v>2410.7386497671287</v>
      </c>
    </row>
    <row r="8" spans="1:23">
      <c r="A8" s="6" t="s">
        <v>77</v>
      </c>
      <c r="B8" s="6" t="s">
        <v>130</v>
      </c>
      <c r="C8" s="5">
        <v>0</v>
      </c>
      <c r="D8" s="5">
        <v>20</v>
      </c>
      <c r="E8" s="5">
        <v>20</v>
      </c>
      <c r="F8" s="5">
        <v>20</v>
      </c>
      <c r="G8" s="5">
        <v>59.194746950000003</v>
      </c>
      <c r="H8" s="5">
        <v>59.194746950000003</v>
      </c>
      <c r="I8" s="5">
        <v>59.194746950000003</v>
      </c>
      <c r="J8" s="5">
        <v>59.194746950000003</v>
      </c>
      <c r="K8" s="5">
        <v>59.194746950000003</v>
      </c>
      <c r="L8" s="5">
        <v>59.194746950000003</v>
      </c>
      <c r="M8" s="5">
        <v>143.84895713</v>
      </c>
      <c r="N8" s="5">
        <v>506.32886731999997</v>
      </c>
      <c r="O8" s="5">
        <v>630.73726880000004</v>
      </c>
      <c r="P8" s="5">
        <v>1335.84364519</v>
      </c>
      <c r="Q8" s="5">
        <v>3215.3610739999999</v>
      </c>
      <c r="R8" s="5">
        <v>3707.0978989599998</v>
      </c>
      <c r="S8" s="5">
        <v>4637.34143984</v>
      </c>
      <c r="T8" s="5">
        <v>4702.7215454799998</v>
      </c>
      <c r="U8" s="5">
        <v>5234.4162614299994</v>
      </c>
      <c r="V8" s="5">
        <v>5234.4162614299994</v>
      </c>
      <c r="W8" s="5">
        <v>5234.4162614299994</v>
      </c>
    </row>
    <row r="9" spans="1:23">
      <c r="A9" s="6" t="s">
        <v>77</v>
      </c>
      <c r="B9" s="6" t="s">
        <v>131</v>
      </c>
      <c r="C9" s="5">
        <v>0</v>
      </c>
      <c r="D9" s="5">
        <v>0</v>
      </c>
      <c r="E9" s="5">
        <v>0</v>
      </c>
      <c r="F9" s="5">
        <v>2040</v>
      </c>
      <c r="G9" s="5">
        <v>2040</v>
      </c>
      <c r="H9" s="5">
        <v>2040</v>
      </c>
      <c r="I9" s="5">
        <v>2040</v>
      </c>
      <c r="J9" s="5">
        <v>2040</v>
      </c>
      <c r="K9" s="5">
        <v>2040</v>
      </c>
      <c r="L9" s="5">
        <v>2040</v>
      </c>
      <c r="M9" s="5">
        <v>2040</v>
      </c>
      <c r="N9" s="5">
        <v>2040</v>
      </c>
      <c r="O9" s="5">
        <v>2040</v>
      </c>
      <c r="P9" s="5">
        <v>2156.3220643599998</v>
      </c>
      <c r="Q9" s="5">
        <v>2156.3220643599998</v>
      </c>
      <c r="R9" s="5">
        <v>2156.3220643599998</v>
      </c>
      <c r="S9" s="5">
        <v>2156.3220643599998</v>
      </c>
      <c r="T9" s="5">
        <v>2266.3855260799996</v>
      </c>
      <c r="U9" s="5">
        <v>2308.5484220699996</v>
      </c>
      <c r="V9" s="5">
        <v>2308.5484220699996</v>
      </c>
      <c r="W9" s="5">
        <v>2308.5484220699996</v>
      </c>
    </row>
    <row r="10" spans="1:23">
      <c r="A10" s="6" t="s">
        <v>77</v>
      </c>
      <c r="B10" s="6" t="s">
        <v>124</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77</v>
      </c>
      <c r="B11" s="6" t="s">
        <v>133</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77</v>
      </c>
      <c r="B12" s="6" t="s">
        <v>135</v>
      </c>
      <c r="C12" s="5">
        <v>0</v>
      </c>
      <c r="D12" s="5">
        <v>740</v>
      </c>
      <c r="E12" s="5">
        <v>2420</v>
      </c>
      <c r="F12" s="5">
        <v>2420</v>
      </c>
      <c r="G12" s="5">
        <v>2420</v>
      </c>
      <c r="H12" s="5">
        <v>2420</v>
      </c>
      <c r="I12" s="5">
        <v>2420</v>
      </c>
      <c r="J12" s="5">
        <v>3505</v>
      </c>
      <c r="K12" s="5">
        <v>5175</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99" t="s">
        <v>249</v>
      </c>
      <c r="B13" s="99"/>
      <c r="C13" s="17">
        <v>-19.609775988923715</v>
      </c>
      <c r="D13" s="17">
        <v>42.283997590148417</v>
      </c>
      <c r="E13" s="17">
        <v>82.111702563064242</v>
      </c>
      <c r="F13" s="17">
        <v>2526.3230604663022</v>
      </c>
      <c r="G13" s="17">
        <v>2661.9746963105295</v>
      </c>
      <c r="H13" s="17">
        <v>2763.5480247149449</v>
      </c>
      <c r="I13" s="17">
        <v>2871.670055949804</v>
      </c>
      <c r="J13" s="17">
        <v>3261.6392180102694</v>
      </c>
      <c r="K13" s="17">
        <v>4687.9806793595753</v>
      </c>
      <c r="L13" s="17">
        <v>4996.1043096066824</v>
      </c>
      <c r="M13" s="17">
        <v>5546.9990907975043</v>
      </c>
      <c r="N13" s="17">
        <v>8352.2475181551781</v>
      </c>
      <c r="O13" s="17">
        <v>8842.510456652315</v>
      </c>
      <c r="P13" s="17">
        <v>10022.088727170141</v>
      </c>
      <c r="Q13" s="17">
        <v>13045.607257332395</v>
      </c>
      <c r="R13" s="17">
        <v>14768.128682920225</v>
      </c>
      <c r="S13" s="17">
        <v>16804.082879951442</v>
      </c>
      <c r="T13" s="17">
        <v>17665.959434952794</v>
      </c>
      <c r="U13" s="17">
        <v>18572.333877286208</v>
      </c>
      <c r="V13" s="17">
        <v>18689.33709448771</v>
      </c>
      <c r="W13" s="17">
        <v>19541.889348991197</v>
      </c>
    </row>
    <row r="16" spans="1:23" s="3" customFormat="1">
      <c r="A16" s="4" t="s">
        <v>141</v>
      </c>
      <c r="B16" s="4" t="s">
        <v>142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128</v>
      </c>
      <c r="B18" s="6" t="s">
        <v>116</v>
      </c>
      <c r="C18" s="5">
        <v>0</v>
      </c>
      <c r="D18" s="5">
        <v>0</v>
      </c>
      <c r="E18" s="5">
        <v>0</v>
      </c>
      <c r="F18" s="5">
        <v>0</v>
      </c>
      <c r="G18" s="5">
        <v>0</v>
      </c>
      <c r="H18" s="5">
        <v>0</v>
      </c>
      <c r="I18" s="5">
        <v>0</v>
      </c>
      <c r="J18" s="5">
        <v>270.72205997999998</v>
      </c>
      <c r="K18" s="5">
        <v>1508.05189404</v>
      </c>
      <c r="L18" s="5">
        <v>1508.05189404</v>
      </c>
      <c r="M18" s="5">
        <v>1508.05189404</v>
      </c>
      <c r="N18" s="5">
        <v>3810.2775717599998</v>
      </c>
      <c r="O18" s="5">
        <v>3810.2775717599998</v>
      </c>
      <c r="P18" s="5">
        <v>4014.99883542</v>
      </c>
      <c r="Q18" s="5">
        <v>4973.0144071200002</v>
      </c>
      <c r="R18" s="5">
        <v>6066.6701377199997</v>
      </c>
      <c r="S18" s="5">
        <v>6066.6701377199997</v>
      </c>
      <c r="T18" s="5">
        <v>6356.1537048600003</v>
      </c>
      <c r="U18" s="5">
        <v>6514.7154790200002</v>
      </c>
      <c r="V18" s="5">
        <v>6514.7154790200002</v>
      </c>
      <c r="W18" s="5">
        <v>7218.94526142</v>
      </c>
    </row>
    <row r="19" spans="1:23" s="3" customFormat="1">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128</v>
      </c>
      <c r="B20" s="6" t="s">
        <v>129</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282.40290171041471</v>
      </c>
      <c r="N20" s="5">
        <v>341.42718685391475</v>
      </c>
      <c r="O20" s="5">
        <v>628.97616954371472</v>
      </c>
      <c r="P20" s="5">
        <v>672.14186093361468</v>
      </c>
      <c r="Q20" s="5">
        <v>730.52074737841474</v>
      </c>
      <c r="R20" s="5">
        <v>764.81676743401476</v>
      </c>
      <c r="S20" s="5">
        <v>801.92092550651478</v>
      </c>
      <c r="T20" s="5">
        <v>844.59188638141472</v>
      </c>
      <c r="U20" s="5">
        <v>892.16470041341472</v>
      </c>
      <c r="V20" s="5">
        <v>916.67986137751473</v>
      </c>
      <c r="W20" s="5">
        <v>939.42908841211477</v>
      </c>
    </row>
    <row r="21" spans="1:23" s="3" customFormat="1">
      <c r="A21" s="6" t="s">
        <v>128</v>
      </c>
      <c r="B21" s="6" t="s">
        <v>130</v>
      </c>
      <c r="C21" s="5">
        <v>0</v>
      </c>
      <c r="D21" s="5">
        <v>0</v>
      </c>
      <c r="E21" s="5">
        <v>0</v>
      </c>
      <c r="F21" s="5">
        <v>0</v>
      </c>
      <c r="G21" s="5">
        <v>0</v>
      </c>
      <c r="H21" s="5">
        <v>0</v>
      </c>
      <c r="I21" s="5">
        <v>0</v>
      </c>
      <c r="J21" s="5">
        <v>0</v>
      </c>
      <c r="K21" s="5">
        <v>0</v>
      </c>
      <c r="L21" s="5">
        <v>0</v>
      </c>
      <c r="M21" s="5">
        <v>0</v>
      </c>
      <c r="N21" s="5">
        <v>0</v>
      </c>
      <c r="O21" s="5">
        <v>0</v>
      </c>
      <c r="P21" s="5">
        <v>181.79675795</v>
      </c>
      <c r="Q21" s="5">
        <v>181.79675795</v>
      </c>
      <c r="R21" s="5">
        <v>181.79675795</v>
      </c>
      <c r="S21" s="5">
        <v>181.79675795</v>
      </c>
      <c r="T21" s="5">
        <v>181.79675795</v>
      </c>
      <c r="U21" s="5">
        <v>181.79675795</v>
      </c>
      <c r="V21" s="5">
        <v>181.79675795</v>
      </c>
      <c r="W21" s="5">
        <v>181.79675795</v>
      </c>
    </row>
    <row r="22" spans="1:23" s="3" customFormat="1">
      <c r="A22" s="6" t="s">
        <v>128</v>
      </c>
      <c r="B22" s="6" t="s">
        <v>131</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128</v>
      </c>
      <c r="B23" s="6" t="s">
        <v>124</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128</v>
      </c>
      <c r="B24" s="6" t="s">
        <v>133</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128</v>
      </c>
      <c r="B25" s="6" t="s">
        <v>135</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99" t="s">
        <v>249</v>
      </c>
      <c r="B26" s="99"/>
      <c r="C26" s="17">
        <v>28.853869337157398</v>
      </c>
      <c r="D26" s="17">
        <v>47.82994222740566</v>
      </c>
      <c r="E26" s="17">
        <v>65.416146886292552</v>
      </c>
      <c r="F26" s="17">
        <v>2144.0878265143556</v>
      </c>
      <c r="G26" s="17">
        <v>2184.7466295611407</v>
      </c>
      <c r="H26" s="17">
        <v>2228.1454153491431</v>
      </c>
      <c r="I26" s="17">
        <v>2273.5665751499023</v>
      </c>
      <c r="J26" s="17">
        <v>2597.2439172977406</v>
      </c>
      <c r="K26" s="17">
        <v>3919.1239577742299</v>
      </c>
      <c r="L26" s="17">
        <v>3953.2727577432729</v>
      </c>
      <c r="M26" s="17">
        <v>4016.7265647091513</v>
      </c>
      <c r="N26" s="17">
        <v>6396.0716859697113</v>
      </c>
      <c r="O26" s="17">
        <v>6701.4283980989112</v>
      </c>
      <c r="P26" s="17">
        <v>7152.8814230528078</v>
      </c>
      <c r="Q26" s="17">
        <v>8186.311989009585</v>
      </c>
      <c r="R26" s="17">
        <v>9334.2804199607635</v>
      </c>
      <c r="S26" s="17">
        <v>9392.8616984309847</v>
      </c>
      <c r="T26" s="17">
        <v>9747.5238403472085</v>
      </c>
      <c r="U26" s="17">
        <v>9974.3385641168825</v>
      </c>
      <c r="V26" s="17">
        <v>10020.670703872436</v>
      </c>
      <c r="W26" s="17">
        <v>10768.52327336423</v>
      </c>
    </row>
    <row r="27" spans="1:23" s="3" customFormat="1">
      <c r="U27" s="19"/>
    </row>
    <row r="28" spans="1:23" s="3" customFormat="1"/>
    <row r="29" spans="1:23" s="3" customFormat="1">
      <c r="A29" s="4" t="s">
        <v>141</v>
      </c>
      <c r="B29" s="4" t="s">
        <v>142</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145</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420.66878586000001</v>
      </c>
      <c r="T31" s="5">
        <v>663.25006859999996</v>
      </c>
      <c r="U31" s="5">
        <v>663.25006859999996</v>
      </c>
      <c r="V31" s="5">
        <v>663.25006859999996</v>
      </c>
      <c r="W31" s="5">
        <v>663.25006859999996</v>
      </c>
    </row>
    <row r="32" spans="1:23" s="3" customFormat="1">
      <c r="A32" s="6" t="s">
        <v>145</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145</v>
      </c>
      <c r="B33" s="6" t="s">
        <v>129</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155.35619439281561</v>
      </c>
      <c r="P33" s="5">
        <v>175.74134877861559</v>
      </c>
      <c r="Q33" s="5">
        <v>203.42885705451559</v>
      </c>
      <c r="R33" s="5">
        <v>225.21321053451561</v>
      </c>
      <c r="S33" s="5">
        <v>243.42646819781561</v>
      </c>
      <c r="T33" s="5">
        <v>267.00237023811559</v>
      </c>
      <c r="U33" s="5">
        <v>294.58820733801559</v>
      </c>
      <c r="V33" s="5">
        <v>309.76622014711558</v>
      </c>
      <c r="W33" s="5">
        <v>360.04739039771556</v>
      </c>
    </row>
    <row r="34" spans="1:23" s="3" customFormat="1">
      <c r="A34" s="6" t="s">
        <v>145</v>
      </c>
      <c r="B34" s="6" t="s">
        <v>130</v>
      </c>
      <c r="C34" s="5">
        <v>0</v>
      </c>
      <c r="D34" s="5">
        <v>20</v>
      </c>
      <c r="E34" s="5">
        <v>20</v>
      </c>
      <c r="F34" s="5">
        <v>20</v>
      </c>
      <c r="G34" s="5">
        <v>20</v>
      </c>
      <c r="H34" s="5">
        <v>20</v>
      </c>
      <c r="I34" s="5">
        <v>20</v>
      </c>
      <c r="J34" s="5">
        <v>20</v>
      </c>
      <c r="K34" s="5">
        <v>20</v>
      </c>
      <c r="L34" s="5">
        <v>20</v>
      </c>
      <c r="M34" s="5">
        <v>20</v>
      </c>
      <c r="N34" s="5">
        <v>20</v>
      </c>
      <c r="O34" s="5">
        <v>144.40840148000001</v>
      </c>
      <c r="P34" s="5">
        <v>667.71801991999996</v>
      </c>
      <c r="Q34" s="5">
        <v>1450.7426096199999</v>
      </c>
      <c r="R34" s="5">
        <v>1942.4794345800001</v>
      </c>
      <c r="S34" s="5">
        <v>2637.3280688300001</v>
      </c>
      <c r="T34" s="5">
        <v>2637.3280688300001</v>
      </c>
      <c r="U34" s="5">
        <v>2637.3280688300001</v>
      </c>
      <c r="V34" s="5">
        <v>2637.3280688300001</v>
      </c>
      <c r="W34" s="5">
        <v>2637.3280688300001</v>
      </c>
    </row>
    <row r="35" spans="1:23" s="3" customFormat="1">
      <c r="A35" s="6" t="s">
        <v>145</v>
      </c>
      <c r="B35" s="6" t="s">
        <v>131</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145</v>
      </c>
      <c r="B36" s="6" t="s">
        <v>124</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145</v>
      </c>
      <c r="B37" s="6" t="s">
        <v>133</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145</v>
      </c>
      <c r="B38" s="6" t="s">
        <v>135</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99" t="s">
        <v>249</v>
      </c>
      <c r="B39" s="99"/>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397.44692560155755</v>
      </c>
      <c r="P39" s="17">
        <v>949.20731974060004</v>
      </c>
      <c r="Q39" s="17">
        <v>1769.4314098918937</v>
      </c>
      <c r="R39" s="17">
        <v>2290.9857600944238</v>
      </c>
      <c r="S39" s="17">
        <v>3434.0902088352045</v>
      </c>
      <c r="T39" s="17">
        <v>3708.4670164461113</v>
      </c>
      <c r="U39" s="17">
        <v>3746.8330214437497</v>
      </c>
      <c r="V39" s="17">
        <v>3771.1812117957115</v>
      </c>
      <c r="W39" s="17">
        <v>3829.9907939396007</v>
      </c>
    </row>
    <row r="40" spans="1:23" s="3" customFormat="1"/>
    <row r="41" spans="1:23" s="3" customFormat="1"/>
    <row r="42" spans="1:23" s="3" customFormat="1">
      <c r="A42" s="4" t="s">
        <v>141</v>
      </c>
      <c r="B42" s="4" t="s">
        <v>142</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146</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146</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146</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125.86324041609133</v>
      </c>
      <c r="M46" s="5">
        <v>138.62761242719134</v>
      </c>
      <c r="N46" s="5">
        <v>157.86442055019134</v>
      </c>
      <c r="O46" s="5">
        <v>173.93971503629135</v>
      </c>
      <c r="P46" s="5">
        <v>207.01655240129136</v>
      </c>
      <c r="Q46" s="5">
        <v>249.81015121729135</v>
      </c>
      <c r="R46" s="5">
        <v>272.86481131439132</v>
      </c>
      <c r="S46" s="5">
        <v>298.53712513389132</v>
      </c>
      <c r="T46" s="5">
        <v>327.69418656429133</v>
      </c>
      <c r="U46" s="5">
        <v>360.5550643422913</v>
      </c>
      <c r="V46" s="5">
        <v>380.06239760219131</v>
      </c>
      <c r="W46" s="5">
        <v>397.79679488749133</v>
      </c>
    </row>
    <row r="47" spans="1:23" s="3" customFormat="1">
      <c r="A47" s="6" t="s">
        <v>146</v>
      </c>
      <c r="B47" s="6" t="s">
        <v>130</v>
      </c>
      <c r="C47" s="5">
        <v>0</v>
      </c>
      <c r="D47" s="5">
        <v>0</v>
      </c>
      <c r="E47" s="5">
        <v>0</v>
      </c>
      <c r="F47" s="5">
        <v>0</v>
      </c>
      <c r="G47" s="5">
        <v>39.194746950000003</v>
      </c>
      <c r="H47" s="5">
        <v>39.194746950000003</v>
      </c>
      <c r="I47" s="5">
        <v>39.194746950000003</v>
      </c>
      <c r="J47" s="5">
        <v>39.194746950000003</v>
      </c>
      <c r="K47" s="5">
        <v>39.194746950000003</v>
      </c>
      <c r="L47" s="5">
        <v>39.194746950000003</v>
      </c>
      <c r="M47" s="5">
        <v>123.84895713</v>
      </c>
      <c r="N47" s="5">
        <v>486.32886731999997</v>
      </c>
      <c r="O47" s="5">
        <v>486.32886731999997</v>
      </c>
      <c r="P47" s="5">
        <v>486.32886731999997</v>
      </c>
      <c r="Q47" s="5">
        <v>628.75616331999993</v>
      </c>
      <c r="R47" s="5">
        <v>628.75616331999993</v>
      </c>
      <c r="S47" s="5">
        <v>737.96547217</v>
      </c>
      <c r="T47" s="5">
        <v>803.34557781000001</v>
      </c>
      <c r="U47" s="5">
        <v>1335.0402937600002</v>
      </c>
      <c r="V47" s="5">
        <v>1335.0402937600002</v>
      </c>
      <c r="W47" s="5">
        <v>1335.0402937600002</v>
      </c>
    </row>
    <row r="48" spans="1:23" s="3" customFormat="1">
      <c r="A48" s="6" t="s">
        <v>146</v>
      </c>
      <c r="B48" s="6" t="s">
        <v>131</v>
      </c>
      <c r="C48" s="5">
        <v>0</v>
      </c>
      <c r="D48" s="5">
        <v>0</v>
      </c>
      <c r="E48" s="5">
        <v>0</v>
      </c>
      <c r="F48" s="5">
        <v>0</v>
      </c>
      <c r="G48" s="5">
        <v>0</v>
      </c>
      <c r="H48" s="5">
        <v>0</v>
      </c>
      <c r="I48" s="5">
        <v>0</v>
      </c>
      <c r="J48" s="5">
        <v>0</v>
      </c>
      <c r="K48" s="5">
        <v>0</v>
      </c>
      <c r="L48" s="5">
        <v>0</v>
      </c>
      <c r="M48" s="5">
        <v>0</v>
      </c>
      <c r="N48" s="5">
        <v>0</v>
      </c>
      <c r="O48" s="5">
        <v>0</v>
      </c>
      <c r="P48" s="5">
        <v>116.32206436</v>
      </c>
      <c r="Q48" s="5">
        <v>116.32206436</v>
      </c>
      <c r="R48" s="5">
        <v>116.32206436</v>
      </c>
      <c r="S48" s="5">
        <v>116.32206436</v>
      </c>
      <c r="T48" s="5">
        <v>226.38552608000001</v>
      </c>
      <c r="U48" s="5">
        <v>268.54842207000002</v>
      </c>
      <c r="V48" s="5">
        <v>268.54842207000002</v>
      </c>
      <c r="W48" s="5">
        <v>268.54842207000002</v>
      </c>
    </row>
    <row r="49" spans="1:23" s="3" customFormat="1">
      <c r="A49" s="6" t="s">
        <v>146</v>
      </c>
      <c r="B49" s="6" t="s">
        <v>124</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146</v>
      </c>
      <c r="B50" s="6" t="s">
        <v>133</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146</v>
      </c>
      <c r="B51" s="6" t="s">
        <v>135</v>
      </c>
      <c r="C51" s="5">
        <v>0</v>
      </c>
      <c r="D51" s="5">
        <v>0</v>
      </c>
      <c r="E51" s="5">
        <v>0</v>
      </c>
      <c r="F51" s="5">
        <v>0</v>
      </c>
      <c r="G51" s="5">
        <v>0</v>
      </c>
      <c r="H51" s="5">
        <v>0</v>
      </c>
      <c r="I51" s="5">
        <v>0</v>
      </c>
      <c r="J51" s="5">
        <v>0</v>
      </c>
      <c r="K51" s="5">
        <v>350</v>
      </c>
      <c r="L51" s="5">
        <v>700</v>
      </c>
      <c r="M51" s="5">
        <v>1075</v>
      </c>
      <c r="N51" s="5">
        <v>1450</v>
      </c>
      <c r="O51" s="5">
        <v>1675</v>
      </c>
      <c r="P51" s="5">
        <v>1695</v>
      </c>
      <c r="Q51" s="5">
        <v>1695</v>
      </c>
      <c r="R51" s="5">
        <v>1695</v>
      </c>
      <c r="S51" s="5">
        <v>1695</v>
      </c>
      <c r="T51" s="5">
        <v>1695</v>
      </c>
      <c r="U51" s="5">
        <v>2635</v>
      </c>
      <c r="V51" s="5">
        <v>2635</v>
      </c>
      <c r="W51" s="5">
        <v>2635</v>
      </c>
    </row>
    <row r="52" spans="1:23" s="3" customFormat="1">
      <c r="A52" s="99" t="s">
        <v>249</v>
      </c>
      <c r="B52" s="99"/>
      <c r="C52" s="17">
        <v>-82.249064627975017</v>
      </c>
      <c r="D52" s="17">
        <v>-69.221402267024828</v>
      </c>
      <c r="E52" s="17">
        <v>-55.747525120703344</v>
      </c>
      <c r="F52" s="17">
        <v>-30.449332394911441</v>
      </c>
      <c r="G52" s="17">
        <v>33.403387584349915</v>
      </c>
      <c r="H52" s="17">
        <v>60.765410156721885</v>
      </c>
      <c r="I52" s="17">
        <v>89.41817142252637</v>
      </c>
      <c r="J52" s="17">
        <v>120.13513196573857</v>
      </c>
      <c r="K52" s="17">
        <v>168.34117200800083</v>
      </c>
      <c r="L52" s="17">
        <v>193.68734435798183</v>
      </c>
      <c r="M52" s="17">
        <v>305.34973131013163</v>
      </c>
      <c r="N52" s="17">
        <v>699.3919168745482</v>
      </c>
      <c r="O52" s="17">
        <v>728.47518648386097</v>
      </c>
      <c r="P52" s="17">
        <v>891.4776361486422</v>
      </c>
      <c r="Q52" s="17">
        <v>1090.5842903684893</v>
      </c>
      <c r="R52" s="17">
        <v>1130.303296046972</v>
      </c>
      <c r="S52" s="17">
        <v>1280.4392362233261</v>
      </c>
      <c r="T52" s="17">
        <v>1498.9498130389022</v>
      </c>
      <c r="U52" s="17">
        <v>2124.1864239511433</v>
      </c>
      <c r="V52" s="17">
        <v>2160.8214628847836</v>
      </c>
      <c r="W52" s="17">
        <v>2195.7467722363276</v>
      </c>
    </row>
    <row r="53" spans="1:23" s="3" customFormat="1"/>
    <row r="54" spans="1:23" s="3" customFormat="1"/>
    <row r="55" spans="1:23" s="3" customFormat="1">
      <c r="A55" s="4" t="s">
        <v>141</v>
      </c>
      <c r="B55" s="4" t="s">
        <v>142</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147</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147</v>
      </c>
      <c r="B57" s="6" t="s">
        <v>116</v>
      </c>
      <c r="C57" s="5">
        <v>0</v>
      </c>
      <c r="D57" s="5">
        <v>0</v>
      </c>
      <c r="E57" s="5">
        <v>0</v>
      </c>
      <c r="F57" s="5">
        <v>312.20613539999999</v>
      </c>
      <c r="G57" s="5">
        <v>312.20613539999999</v>
      </c>
      <c r="H57" s="5">
        <v>312.20613539999999</v>
      </c>
      <c r="I57" s="5">
        <v>312.20613539999999</v>
      </c>
      <c r="J57" s="5">
        <v>312.20613539999999</v>
      </c>
      <c r="K57" s="5">
        <v>312.20613539999999</v>
      </c>
      <c r="L57" s="5">
        <v>312.20613539999999</v>
      </c>
      <c r="M57" s="5">
        <v>312.20613539999999</v>
      </c>
      <c r="N57" s="5">
        <v>312.20613539999999</v>
      </c>
      <c r="O57" s="5">
        <v>312.20613539999999</v>
      </c>
      <c r="P57" s="5">
        <v>312.20613539999999</v>
      </c>
      <c r="Q57" s="5">
        <v>312.20613539999999</v>
      </c>
      <c r="R57" s="5">
        <v>312.20613539999999</v>
      </c>
      <c r="S57" s="5">
        <v>856.12667868000005</v>
      </c>
      <c r="T57" s="5">
        <v>856.12667868000005</v>
      </c>
      <c r="U57" s="5">
        <v>856.12667868000005</v>
      </c>
      <c r="V57" s="5">
        <v>856.12667868000005</v>
      </c>
      <c r="W57" s="5">
        <v>856.12667868000005</v>
      </c>
    </row>
    <row r="58" spans="1:23" s="3" customFormat="1">
      <c r="A58" s="6" t="s">
        <v>147</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147</v>
      </c>
      <c r="B59" s="6" t="s">
        <v>129</v>
      </c>
      <c r="C59" s="5">
        <v>16.262911806137044</v>
      </c>
      <c r="D59" s="5">
        <v>12.087835384737048</v>
      </c>
      <c r="E59" s="5">
        <v>8.6288276265370492</v>
      </c>
      <c r="F59" s="5">
        <v>14.180525090037047</v>
      </c>
      <c r="G59" s="5">
        <v>20.67575489593705</v>
      </c>
      <c r="H59" s="5">
        <v>26.512822687737046</v>
      </c>
      <c r="I59" s="5">
        <v>32.315477609437053</v>
      </c>
      <c r="J59" s="5">
        <v>37.896265903437055</v>
      </c>
      <c r="K59" s="5">
        <v>46.283158625737045</v>
      </c>
      <c r="L59" s="5">
        <v>273.26580697873703</v>
      </c>
      <c r="M59" s="5">
        <v>622.69689901553681</v>
      </c>
      <c r="N59" s="5">
        <v>626.68736839973678</v>
      </c>
      <c r="O59" s="5">
        <v>630.49263781203672</v>
      </c>
      <c r="P59" s="5">
        <v>636.25616926753673</v>
      </c>
      <c r="Q59" s="5">
        <v>645.42487633923679</v>
      </c>
      <c r="R59" s="5">
        <v>651.48536520883681</v>
      </c>
      <c r="S59" s="5">
        <v>658.10727937253682</v>
      </c>
      <c r="T59" s="5">
        <v>665.88184576323681</v>
      </c>
      <c r="U59" s="5">
        <v>674.80474573933679</v>
      </c>
      <c r="V59" s="5">
        <v>678.70241846673684</v>
      </c>
      <c r="W59" s="5">
        <v>682.57895503183681</v>
      </c>
    </row>
    <row r="60" spans="1:23" s="3" customFormat="1">
      <c r="A60" s="6" t="s">
        <v>147</v>
      </c>
      <c r="B60" s="6" t="s">
        <v>130</v>
      </c>
      <c r="C60" s="5">
        <v>0</v>
      </c>
      <c r="D60" s="5">
        <v>0</v>
      </c>
      <c r="E60" s="5">
        <v>0</v>
      </c>
      <c r="F60" s="5">
        <v>0</v>
      </c>
      <c r="G60" s="5">
        <v>0</v>
      </c>
      <c r="H60" s="5">
        <v>0</v>
      </c>
      <c r="I60" s="5">
        <v>0</v>
      </c>
      <c r="J60" s="5">
        <v>0</v>
      </c>
      <c r="K60" s="5">
        <v>0</v>
      </c>
      <c r="L60" s="5">
        <v>0</v>
      </c>
      <c r="M60" s="5">
        <v>0</v>
      </c>
      <c r="N60" s="5">
        <v>0</v>
      </c>
      <c r="O60" s="5">
        <v>0</v>
      </c>
      <c r="P60" s="5">
        <v>0</v>
      </c>
      <c r="Q60" s="5">
        <v>954.06554311000002</v>
      </c>
      <c r="R60" s="5">
        <v>954.06554311000002</v>
      </c>
      <c r="S60" s="5">
        <v>1080.25114089</v>
      </c>
      <c r="T60" s="5">
        <v>1080.25114089</v>
      </c>
      <c r="U60" s="5">
        <v>1080.25114089</v>
      </c>
      <c r="V60" s="5">
        <v>1080.25114089</v>
      </c>
      <c r="W60" s="5">
        <v>1080.25114089</v>
      </c>
    </row>
    <row r="61" spans="1:23" s="3" customFormat="1">
      <c r="A61" s="6" t="s">
        <v>147</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147</v>
      </c>
      <c r="B62" s="6" t="s">
        <v>124</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147</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147</v>
      </c>
      <c r="B64" s="6" t="s">
        <v>135</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99" t="s">
        <v>249</v>
      </c>
      <c r="B65" s="99"/>
      <c r="C65" s="17">
        <v>20.308833538701105</v>
      </c>
      <c r="D65" s="17">
        <v>20.468077546909988</v>
      </c>
      <c r="E65" s="17">
        <v>21.163055593628751</v>
      </c>
      <c r="F65" s="17">
        <v>343.12266589096782</v>
      </c>
      <c r="G65" s="17">
        <v>353.71693396718013</v>
      </c>
      <c r="H65" s="17">
        <v>363.85470622307054</v>
      </c>
      <c r="I65" s="17">
        <v>373.34644818303173</v>
      </c>
      <c r="J65" s="17">
        <v>383.28891841815465</v>
      </c>
      <c r="K65" s="17">
        <v>396.31196092918623</v>
      </c>
      <c r="L65" s="17">
        <v>627.80635572013909</v>
      </c>
      <c r="M65" s="17">
        <v>982.12057552383169</v>
      </c>
      <c r="N65" s="17">
        <v>990.49852352732364</v>
      </c>
      <c r="O65" s="17">
        <v>997.7599381030667</v>
      </c>
      <c r="P65" s="17">
        <v>1008.3326885997159</v>
      </c>
      <c r="Q65" s="17">
        <v>1975.8186886847493</v>
      </c>
      <c r="R65" s="17">
        <v>1987.1657985883605</v>
      </c>
      <c r="S65" s="17">
        <v>2669.2294020281161</v>
      </c>
      <c r="T65" s="17">
        <v>2681.328355826724</v>
      </c>
      <c r="U65" s="17">
        <v>2694.8337444327631</v>
      </c>
      <c r="V65" s="17">
        <v>2703.4125996355788</v>
      </c>
      <c r="W65" s="17">
        <v>2713.219259920661</v>
      </c>
    </row>
    <row r="66" spans="1:23" s="3" customFormat="1"/>
    <row r="67" spans="1:23" s="3" customFormat="1"/>
    <row r="68" spans="1:23" s="3" customFormat="1">
      <c r="A68" s="4" t="s">
        <v>141</v>
      </c>
      <c r="B68" s="4" t="s">
        <v>142</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148</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148</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148</v>
      </c>
      <c r="B71" s="6" t="s">
        <v>117</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148</v>
      </c>
      <c r="B72" s="6" t="s">
        <v>129</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148</v>
      </c>
      <c r="B73" s="6" t="s">
        <v>130</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148</v>
      </c>
      <c r="B74" s="6" t="s">
        <v>131</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148</v>
      </c>
      <c r="B75" s="6" t="s">
        <v>124</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148</v>
      </c>
      <c r="B76" s="6" t="s">
        <v>133</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148</v>
      </c>
      <c r="B77" s="6" t="s">
        <v>135</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99" t="s">
        <v>249</v>
      </c>
      <c r="B78" s="99"/>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14.215588697406643</v>
      </c>
      <c r="N78" s="17">
        <v>16.024915377723172</v>
      </c>
      <c r="O78" s="17">
        <v>17.400008364917387</v>
      </c>
      <c r="P78" s="17">
        <v>20.189659628376543</v>
      </c>
      <c r="Q78" s="17">
        <v>23.460879377676644</v>
      </c>
      <c r="R78" s="17">
        <v>25.393408229709298</v>
      </c>
      <c r="S78" s="17">
        <v>27.462334433813936</v>
      </c>
      <c r="T78" s="17">
        <v>29.690409293846184</v>
      </c>
      <c r="U78" s="17">
        <v>32.142123341668459</v>
      </c>
      <c r="V78" s="17">
        <v>33.251116299197278</v>
      </c>
      <c r="W78" s="17">
        <v>34.409249530377295</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289</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77</v>
      </c>
      <c r="B5" s="6" t="s">
        <v>116</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77</v>
      </c>
      <c r="B6" s="6" t="s">
        <v>117</v>
      </c>
      <c r="C6" s="5">
        <v>0</v>
      </c>
      <c r="D6" s="5">
        <v>0</v>
      </c>
      <c r="E6" s="5">
        <v>0</v>
      </c>
      <c r="F6" s="5">
        <v>0</v>
      </c>
      <c r="G6" s="5">
        <v>0</v>
      </c>
      <c r="H6" s="5">
        <v>0</v>
      </c>
      <c r="I6" s="5">
        <v>0</v>
      </c>
      <c r="J6" s="5">
        <v>390.00000000000006</v>
      </c>
      <c r="K6" s="5">
        <v>390.00000000000006</v>
      </c>
      <c r="L6" s="5">
        <v>390.00000000000006</v>
      </c>
      <c r="M6" s="5">
        <v>390.00000000000006</v>
      </c>
      <c r="N6" s="5">
        <v>390.00000000000006</v>
      </c>
      <c r="O6" s="5">
        <v>390.00000000000006</v>
      </c>
      <c r="P6" s="5">
        <v>390.00000000000006</v>
      </c>
      <c r="Q6" s="5">
        <v>390.00000000000006</v>
      </c>
      <c r="R6" s="5">
        <v>390.00000000000006</v>
      </c>
      <c r="S6" s="5">
        <v>390.00000000000006</v>
      </c>
      <c r="T6" s="5">
        <v>390.00000000000006</v>
      </c>
      <c r="U6" s="5">
        <v>390.00000000000006</v>
      </c>
      <c r="V6" s="5">
        <v>390.00000000000006</v>
      </c>
      <c r="W6" s="5">
        <v>390.00000000000006</v>
      </c>
    </row>
    <row r="7" spans="1:23">
      <c r="A7" s="6" t="s">
        <v>77</v>
      </c>
      <c r="B7" s="6" t="s">
        <v>129</v>
      </c>
      <c r="C7" s="5">
        <v>40.90556596822708</v>
      </c>
      <c r="D7" s="5">
        <v>40.885294939727082</v>
      </c>
      <c r="E7" s="5">
        <v>41.068002840527079</v>
      </c>
      <c r="F7" s="5">
        <v>91.750040282127088</v>
      </c>
      <c r="G7" s="5">
        <v>150.1541900953271</v>
      </c>
      <c r="H7" s="5">
        <v>210.22653029442705</v>
      </c>
      <c r="I7" s="5">
        <v>278.34967408152704</v>
      </c>
      <c r="J7" s="5">
        <v>351.95957773022701</v>
      </c>
      <c r="K7" s="5">
        <v>497.09972542122716</v>
      </c>
      <c r="L7" s="5">
        <v>539.386187222427</v>
      </c>
      <c r="M7" s="5">
        <v>595.0511389455271</v>
      </c>
      <c r="N7" s="5">
        <v>663.52563946412727</v>
      </c>
      <c r="O7" s="5">
        <v>726.27938986482741</v>
      </c>
      <c r="P7" s="5">
        <v>831.30015711282692</v>
      </c>
      <c r="Q7" s="5">
        <v>972.68104147042698</v>
      </c>
      <c r="R7" s="5">
        <v>1258.4734430065271</v>
      </c>
      <c r="S7" s="5">
        <v>1347.915758813127</v>
      </c>
      <c r="T7" s="5">
        <v>2961.5192067592288</v>
      </c>
      <c r="U7" s="5">
        <v>3080.6800722620283</v>
      </c>
      <c r="V7" s="5">
        <v>3144.7550701507275</v>
      </c>
      <c r="W7" s="5">
        <v>5167.8081899771269</v>
      </c>
    </row>
    <row r="8" spans="1:23">
      <c r="A8" s="6" t="s">
        <v>77</v>
      </c>
      <c r="B8" s="6" t="s">
        <v>130</v>
      </c>
      <c r="C8" s="5">
        <v>0</v>
      </c>
      <c r="D8" s="5">
        <v>20</v>
      </c>
      <c r="E8" s="5">
        <v>20</v>
      </c>
      <c r="F8" s="5">
        <v>20</v>
      </c>
      <c r="G8" s="5">
        <v>20</v>
      </c>
      <c r="H8" s="5">
        <v>20</v>
      </c>
      <c r="I8" s="5">
        <v>20</v>
      </c>
      <c r="J8" s="5">
        <v>20</v>
      </c>
      <c r="K8" s="5">
        <v>20</v>
      </c>
      <c r="L8" s="5">
        <v>20</v>
      </c>
      <c r="M8" s="5">
        <v>20</v>
      </c>
      <c r="N8" s="5">
        <v>20</v>
      </c>
      <c r="O8" s="5">
        <v>1213.7247034699999</v>
      </c>
      <c r="P8" s="5">
        <v>1655.44258932</v>
      </c>
      <c r="Q8" s="5">
        <v>3860.4457438499999</v>
      </c>
      <c r="R8" s="5">
        <v>4264.9226593599997</v>
      </c>
      <c r="S8" s="5">
        <v>4777.4506764899998</v>
      </c>
      <c r="T8" s="5">
        <v>4942.8931987799997</v>
      </c>
      <c r="U8" s="5">
        <v>4942.8931987799997</v>
      </c>
      <c r="V8" s="5">
        <v>5558.2747767400006</v>
      </c>
      <c r="W8" s="5">
        <v>5558.2747767400006</v>
      </c>
    </row>
    <row r="9" spans="1:23">
      <c r="A9" s="6" t="s">
        <v>77</v>
      </c>
      <c r="B9" s="6" t="s">
        <v>131</v>
      </c>
      <c r="C9" s="5">
        <v>0</v>
      </c>
      <c r="D9" s="5">
        <v>0</v>
      </c>
      <c r="E9" s="5">
        <v>0</v>
      </c>
      <c r="F9" s="5">
        <v>2040</v>
      </c>
      <c r="G9" s="5">
        <v>2040</v>
      </c>
      <c r="H9" s="5">
        <v>2040</v>
      </c>
      <c r="I9" s="5">
        <v>2040</v>
      </c>
      <c r="J9" s="5">
        <v>2040</v>
      </c>
      <c r="K9" s="5">
        <v>2040</v>
      </c>
      <c r="L9" s="5">
        <v>2040</v>
      </c>
      <c r="M9" s="5">
        <v>2040</v>
      </c>
      <c r="N9" s="5">
        <v>2040</v>
      </c>
      <c r="O9" s="5">
        <v>2040</v>
      </c>
      <c r="P9" s="5">
        <v>2040</v>
      </c>
      <c r="Q9" s="5">
        <v>2040</v>
      </c>
      <c r="R9" s="5">
        <v>2049.2026661199998</v>
      </c>
      <c r="S9" s="5">
        <v>2049.2026661199998</v>
      </c>
      <c r="T9" s="5">
        <v>2049.2026661199998</v>
      </c>
      <c r="U9" s="5">
        <v>2049.2026661199998</v>
      </c>
      <c r="V9" s="5">
        <v>2140.3613956999998</v>
      </c>
      <c r="W9" s="5">
        <v>2140.3613956999998</v>
      </c>
    </row>
    <row r="10" spans="1:23">
      <c r="A10" s="6" t="s">
        <v>77</v>
      </c>
      <c r="B10" s="6" t="s">
        <v>124</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77</v>
      </c>
      <c r="B11" s="6" t="s">
        <v>133</v>
      </c>
      <c r="C11" s="5">
        <v>0</v>
      </c>
      <c r="D11" s="5">
        <v>270</v>
      </c>
      <c r="E11" s="5">
        <v>270</v>
      </c>
      <c r="F11" s="5">
        <v>1170</v>
      </c>
      <c r="G11" s="5">
        <v>1170</v>
      </c>
      <c r="H11" s="5">
        <v>1170</v>
      </c>
      <c r="I11" s="5">
        <v>1170</v>
      </c>
      <c r="J11" s="5">
        <v>1920</v>
      </c>
      <c r="K11" s="5">
        <v>1920</v>
      </c>
      <c r="L11" s="5">
        <v>1920</v>
      </c>
      <c r="M11" s="5">
        <v>2670</v>
      </c>
      <c r="N11" s="5">
        <v>3492.5</v>
      </c>
      <c r="O11" s="5">
        <v>3492.5</v>
      </c>
      <c r="P11" s="5">
        <v>3492.5</v>
      </c>
      <c r="Q11" s="5">
        <v>6812.5</v>
      </c>
      <c r="R11" s="5">
        <v>6812.5</v>
      </c>
      <c r="S11" s="5">
        <v>6812.5</v>
      </c>
      <c r="T11" s="5">
        <v>6812.5</v>
      </c>
      <c r="U11" s="5">
        <v>6812.5</v>
      </c>
      <c r="V11" s="5">
        <v>6812.5</v>
      </c>
      <c r="W11" s="5">
        <v>6812.5</v>
      </c>
    </row>
    <row r="12" spans="1:23">
      <c r="A12" s="6" t="s">
        <v>77</v>
      </c>
      <c r="B12" s="6" t="s">
        <v>135</v>
      </c>
      <c r="C12" s="5">
        <v>0</v>
      </c>
      <c r="D12" s="5">
        <v>740</v>
      </c>
      <c r="E12" s="5">
        <v>2420</v>
      </c>
      <c r="F12" s="5">
        <v>2420</v>
      </c>
      <c r="G12" s="5">
        <v>2420</v>
      </c>
      <c r="H12" s="5">
        <v>2420</v>
      </c>
      <c r="I12" s="5">
        <v>2420</v>
      </c>
      <c r="J12" s="5">
        <v>3505</v>
      </c>
      <c r="K12" s="5">
        <v>5174.9999999900001</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99" t="s">
        <v>249</v>
      </c>
      <c r="B13" s="99"/>
      <c r="C13" s="17">
        <v>-19.609775988923715</v>
      </c>
      <c r="D13" s="17">
        <v>42.283997590148417</v>
      </c>
      <c r="E13" s="17">
        <v>82.111702563064242</v>
      </c>
      <c r="F13" s="17">
        <v>2214.116925066302</v>
      </c>
      <c r="G13" s="17">
        <v>2309.8648986705293</v>
      </c>
      <c r="H13" s="17">
        <v>2411.4382270749447</v>
      </c>
      <c r="I13" s="17">
        <v>2519.5602583098043</v>
      </c>
      <c r="J13" s="17">
        <v>3028.8073603902694</v>
      </c>
      <c r="K13" s="17">
        <v>3217.8189876795745</v>
      </c>
      <c r="L13" s="17">
        <v>3303.7404628966824</v>
      </c>
      <c r="M13" s="17">
        <v>3405.4734048475043</v>
      </c>
      <c r="N13" s="17">
        <v>3516.2563822151783</v>
      </c>
      <c r="O13" s="17">
        <v>4815.2933638823142</v>
      </c>
      <c r="P13" s="17">
        <v>5410.4398158401427</v>
      </c>
      <c r="Q13" s="17">
        <v>7801.4285000223945</v>
      </c>
      <c r="R13" s="17">
        <v>8551.0861936902274</v>
      </c>
      <c r="S13" s="17">
        <v>9204.7355378314442</v>
      </c>
      <c r="T13" s="17">
        <v>11032.939260092793</v>
      </c>
      <c r="U13" s="17">
        <v>11206.894316326208</v>
      </c>
      <c r="V13" s="17">
        <v>12030.437841067709</v>
      </c>
      <c r="W13" s="17">
        <v>14106.308369441196</v>
      </c>
    </row>
    <row r="16" spans="1:23" s="3" customFormat="1">
      <c r="A16" s="4" t="s">
        <v>141</v>
      </c>
      <c r="B16" s="4" t="s">
        <v>142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128</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128</v>
      </c>
      <c r="B20" s="6" t="s">
        <v>129</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263.38566280041471</v>
      </c>
      <c r="N20" s="5">
        <v>292.65008586391474</v>
      </c>
      <c r="O20" s="5">
        <v>319.65680973371474</v>
      </c>
      <c r="P20" s="5">
        <v>362.8225011236147</v>
      </c>
      <c r="Q20" s="5">
        <v>421.2013875684147</v>
      </c>
      <c r="R20" s="5">
        <v>582.87647499401464</v>
      </c>
      <c r="S20" s="5">
        <v>619.98063306651466</v>
      </c>
      <c r="T20" s="5">
        <v>953.71079319141495</v>
      </c>
      <c r="U20" s="5">
        <v>1001.2836072234149</v>
      </c>
      <c r="V20" s="5">
        <v>1025.798768187515</v>
      </c>
      <c r="W20" s="5">
        <v>1048.5479952221151</v>
      </c>
    </row>
    <row r="21" spans="1:23" s="3" customFormat="1">
      <c r="A21" s="6" t="s">
        <v>128</v>
      </c>
      <c r="B21" s="6" t="s">
        <v>130</v>
      </c>
      <c r="C21" s="5">
        <v>0</v>
      </c>
      <c r="D21" s="5">
        <v>0</v>
      </c>
      <c r="E21" s="5">
        <v>0</v>
      </c>
      <c r="F21" s="5">
        <v>0</v>
      </c>
      <c r="G21" s="5">
        <v>0</v>
      </c>
      <c r="H21" s="5">
        <v>0</v>
      </c>
      <c r="I21" s="5">
        <v>0</v>
      </c>
      <c r="J21" s="5">
        <v>0</v>
      </c>
      <c r="K21" s="5">
        <v>0</v>
      </c>
      <c r="L21" s="5">
        <v>0</v>
      </c>
      <c r="M21" s="5">
        <v>0</v>
      </c>
      <c r="N21" s="5">
        <v>0</v>
      </c>
      <c r="O21" s="5">
        <v>716.02638747000003</v>
      </c>
      <c r="P21" s="5">
        <v>994.84506863000001</v>
      </c>
      <c r="Q21" s="5">
        <v>2104.3202641299999</v>
      </c>
      <c r="R21" s="5">
        <v>2104.3202641299999</v>
      </c>
      <c r="S21" s="5">
        <v>2156.6826021699999</v>
      </c>
      <c r="T21" s="5">
        <v>2322.1251244599998</v>
      </c>
      <c r="U21" s="5">
        <v>2322.1251244599998</v>
      </c>
      <c r="V21" s="5">
        <v>2817.83157054</v>
      </c>
      <c r="W21" s="5">
        <v>2817.83157054</v>
      </c>
    </row>
    <row r="22" spans="1:23" s="3" customFormat="1">
      <c r="A22" s="6" t="s">
        <v>128</v>
      </c>
      <c r="B22" s="6" t="s">
        <v>131</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128</v>
      </c>
      <c r="B23" s="6" t="s">
        <v>124</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128</v>
      </c>
      <c r="B24" s="6" t="s">
        <v>133</v>
      </c>
      <c r="C24" s="5">
        <v>0</v>
      </c>
      <c r="D24" s="5">
        <v>270</v>
      </c>
      <c r="E24" s="5">
        <v>270</v>
      </c>
      <c r="F24" s="5">
        <v>1170</v>
      </c>
      <c r="G24" s="5">
        <v>1170</v>
      </c>
      <c r="H24" s="5">
        <v>1170</v>
      </c>
      <c r="I24" s="5">
        <v>1170</v>
      </c>
      <c r="J24" s="5">
        <v>1170</v>
      </c>
      <c r="K24" s="5">
        <v>1170</v>
      </c>
      <c r="L24" s="5">
        <v>1170</v>
      </c>
      <c r="M24" s="5">
        <v>1170</v>
      </c>
      <c r="N24" s="5">
        <v>1992.5</v>
      </c>
      <c r="O24" s="5">
        <v>1992.5</v>
      </c>
      <c r="P24" s="5">
        <v>1992.5</v>
      </c>
      <c r="Q24" s="5">
        <v>5312.5</v>
      </c>
      <c r="R24" s="5">
        <v>5312.5</v>
      </c>
      <c r="S24" s="5">
        <v>5312.5</v>
      </c>
      <c r="T24" s="5">
        <v>5312.5</v>
      </c>
      <c r="U24" s="5">
        <v>5312.5</v>
      </c>
      <c r="V24" s="5">
        <v>5312.5</v>
      </c>
      <c r="W24" s="5">
        <v>5312.5</v>
      </c>
    </row>
    <row r="25" spans="1:23" s="3" customFormat="1">
      <c r="A25" s="6" t="s">
        <v>128</v>
      </c>
      <c r="B25" s="6" t="s">
        <v>135</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99" t="s">
        <v>249</v>
      </c>
      <c r="B26" s="99"/>
      <c r="C26" s="17">
        <v>28.853869337157398</v>
      </c>
      <c r="D26" s="17">
        <v>47.82994222740566</v>
      </c>
      <c r="E26" s="17">
        <v>65.416146886292552</v>
      </c>
      <c r="F26" s="17">
        <v>2144.0878265143556</v>
      </c>
      <c r="G26" s="17">
        <v>2184.7466295611407</v>
      </c>
      <c r="H26" s="17">
        <v>2228.1454153491431</v>
      </c>
      <c r="I26" s="17">
        <v>2273.5665751499023</v>
      </c>
      <c r="J26" s="17">
        <v>2326.5218573177408</v>
      </c>
      <c r="K26" s="17">
        <v>2411.0720637342301</v>
      </c>
      <c r="L26" s="17">
        <v>2445.2208637032732</v>
      </c>
      <c r="M26" s="17">
        <v>2489.6574317591512</v>
      </c>
      <c r="N26" s="17">
        <v>2537.0170132197122</v>
      </c>
      <c r="O26" s="17">
        <v>3297.8578539989117</v>
      </c>
      <c r="P26" s="17">
        <v>3641.6115385028083</v>
      </c>
      <c r="Q26" s="17">
        <v>4826.5017282595845</v>
      </c>
      <c r="R26" s="17">
        <v>5008.1934959807622</v>
      </c>
      <c r="S26" s="17">
        <v>5119.1371124909829</v>
      </c>
      <c r="T26" s="17">
        <v>5640.8174088072083</v>
      </c>
      <c r="U26" s="17">
        <v>5709.0703584168832</v>
      </c>
      <c r="V26" s="17">
        <v>6251.1089442524381</v>
      </c>
      <c r="W26" s="17">
        <v>6294.7317313442309</v>
      </c>
    </row>
    <row r="27" spans="1:23" s="3" customFormat="1">
      <c r="U27" s="19"/>
    </row>
    <row r="28" spans="1:23" s="3" customFormat="1"/>
    <row r="29" spans="1:23" s="3" customFormat="1">
      <c r="A29" s="4" t="s">
        <v>141</v>
      </c>
      <c r="B29" s="4" t="s">
        <v>142</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145</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145</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145</v>
      </c>
      <c r="B33" s="6" t="s">
        <v>129</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155.35619439281561</v>
      </c>
      <c r="P33" s="5">
        <v>175.74134877861559</v>
      </c>
      <c r="Q33" s="5">
        <v>203.42885705451559</v>
      </c>
      <c r="R33" s="5">
        <v>296.68338517451565</v>
      </c>
      <c r="S33" s="5">
        <v>314.89664283781565</v>
      </c>
      <c r="T33" s="5">
        <v>1555.8064078381151</v>
      </c>
      <c r="U33" s="5">
        <v>1583.392244938015</v>
      </c>
      <c r="V33" s="5">
        <v>1598.570257747115</v>
      </c>
      <c r="W33" s="5">
        <v>1613.153126197715</v>
      </c>
    </row>
    <row r="34" spans="1:23" s="3" customFormat="1">
      <c r="A34" s="6" t="s">
        <v>145</v>
      </c>
      <c r="B34" s="6" t="s">
        <v>130</v>
      </c>
      <c r="C34" s="5">
        <v>0</v>
      </c>
      <c r="D34" s="5">
        <v>20</v>
      </c>
      <c r="E34" s="5">
        <v>20</v>
      </c>
      <c r="F34" s="5">
        <v>20</v>
      </c>
      <c r="G34" s="5">
        <v>20</v>
      </c>
      <c r="H34" s="5">
        <v>20</v>
      </c>
      <c r="I34" s="5">
        <v>20</v>
      </c>
      <c r="J34" s="5">
        <v>20</v>
      </c>
      <c r="K34" s="5">
        <v>20</v>
      </c>
      <c r="L34" s="5">
        <v>20</v>
      </c>
      <c r="M34" s="5">
        <v>20</v>
      </c>
      <c r="N34" s="5">
        <v>20</v>
      </c>
      <c r="O34" s="5">
        <v>497.69831599999998</v>
      </c>
      <c r="P34" s="5">
        <v>660.59752069000001</v>
      </c>
      <c r="Q34" s="5">
        <v>1416.2199832599999</v>
      </c>
      <c r="R34" s="5">
        <v>1416.2199832599999</v>
      </c>
      <c r="S34" s="5">
        <v>1416.2199832599999</v>
      </c>
      <c r="T34" s="5">
        <v>1416.2199832599999</v>
      </c>
      <c r="U34" s="5">
        <v>1416.2199832599999</v>
      </c>
      <c r="V34" s="5">
        <v>1535.8951151400001</v>
      </c>
      <c r="W34" s="5">
        <v>1535.8951151400001</v>
      </c>
    </row>
    <row r="35" spans="1:23" s="3" customFormat="1">
      <c r="A35" s="6" t="s">
        <v>145</v>
      </c>
      <c r="B35" s="6" t="s">
        <v>131</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145</v>
      </c>
      <c r="B36" s="6" t="s">
        <v>124</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145</v>
      </c>
      <c r="B37" s="6" t="s">
        <v>133</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145</v>
      </c>
      <c r="B38" s="6" t="s">
        <v>135</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99" t="s">
        <v>249</v>
      </c>
      <c r="B39" s="99"/>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750.73684012155752</v>
      </c>
      <c r="P39" s="17">
        <v>942.08682051060009</v>
      </c>
      <c r="Q39" s="17">
        <v>1734.9087835318937</v>
      </c>
      <c r="R39" s="17">
        <v>1836.1964834144237</v>
      </c>
      <c r="S39" s="17">
        <v>1863.7835120452046</v>
      </c>
      <c r="T39" s="17">
        <v>3112.9128998761107</v>
      </c>
      <c r="U39" s="17">
        <v>3151.2789048737491</v>
      </c>
      <c r="V39" s="17">
        <v>3295.3022271057112</v>
      </c>
      <c r="W39" s="17">
        <v>3318.4135074495998</v>
      </c>
    </row>
    <row r="40" spans="1:23" s="3" customFormat="1"/>
    <row r="41" spans="1:23" s="3" customFormat="1"/>
    <row r="42" spans="1:23" s="3" customFormat="1">
      <c r="A42" s="4" t="s">
        <v>141</v>
      </c>
      <c r="B42" s="4" t="s">
        <v>142</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146</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146</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146</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125.86324041609133</v>
      </c>
      <c r="M46" s="5">
        <v>138.62761242719134</v>
      </c>
      <c r="N46" s="5">
        <v>157.86442055019134</v>
      </c>
      <c r="O46" s="5">
        <v>173.93971503629135</v>
      </c>
      <c r="P46" s="5">
        <v>207.01655240129136</v>
      </c>
      <c r="Q46" s="5">
        <v>249.81015121729135</v>
      </c>
      <c r="R46" s="5">
        <v>272.86481131439132</v>
      </c>
      <c r="S46" s="5">
        <v>298.53712513389132</v>
      </c>
      <c r="T46" s="5">
        <v>327.69418656429133</v>
      </c>
      <c r="U46" s="5">
        <v>360.5550643422913</v>
      </c>
      <c r="V46" s="5">
        <v>380.06239760219131</v>
      </c>
      <c r="W46" s="5">
        <v>1311.9523941674918</v>
      </c>
    </row>
    <row r="47" spans="1:23" s="3" customFormat="1">
      <c r="A47" s="6" t="s">
        <v>146</v>
      </c>
      <c r="B47" s="6" t="s">
        <v>130</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row>
    <row r="48" spans="1:23" s="3" customFormat="1">
      <c r="A48" s="6" t="s">
        <v>146</v>
      </c>
      <c r="B48" s="6" t="s">
        <v>131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146</v>
      </c>
      <c r="B49" s="6" t="s">
        <v>124</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146</v>
      </c>
      <c r="B50" s="6" t="s">
        <v>133</v>
      </c>
      <c r="C50" s="5">
        <v>0</v>
      </c>
      <c r="D50" s="5">
        <v>85</v>
      </c>
      <c r="E50" s="5">
        <v>85</v>
      </c>
      <c r="F50" s="5">
        <v>85</v>
      </c>
      <c r="G50" s="5">
        <v>85</v>
      </c>
      <c r="H50" s="5">
        <v>85</v>
      </c>
      <c r="I50" s="5">
        <v>85</v>
      </c>
      <c r="J50" s="5">
        <v>835</v>
      </c>
      <c r="K50" s="5">
        <v>835</v>
      </c>
      <c r="L50" s="5">
        <v>835</v>
      </c>
      <c r="M50" s="5">
        <v>1585</v>
      </c>
      <c r="N50" s="5">
        <v>1585</v>
      </c>
      <c r="O50" s="5">
        <v>1585</v>
      </c>
      <c r="P50" s="5">
        <v>1585</v>
      </c>
      <c r="Q50" s="5">
        <v>3450</v>
      </c>
      <c r="R50" s="5">
        <v>3450</v>
      </c>
      <c r="S50" s="5">
        <v>3450</v>
      </c>
      <c r="T50" s="5">
        <v>3450</v>
      </c>
      <c r="U50" s="5">
        <v>3450</v>
      </c>
      <c r="V50" s="5">
        <v>3450</v>
      </c>
      <c r="W50" s="5">
        <v>3450</v>
      </c>
    </row>
    <row r="51" spans="1:23" s="3" customFormat="1">
      <c r="A51" s="6" t="s">
        <v>146</v>
      </c>
      <c r="B51" s="6" t="s">
        <v>135</v>
      </c>
      <c r="C51" s="5">
        <v>0</v>
      </c>
      <c r="D51" s="5">
        <v>0</v>
      </c>
      <c r="E51" s="5">
        <v>0</v>
      </c>
      <c r="F51" s="5">
        <v>0</v>
      </c>
      <c r="G51" s="5">
        <v>0</v>
      </c>
      <c r="H51" s="5">
        <v>0</v>
      </c>
      <c r="I51" s="5">
        <v>0</v>
      </c>
      <c r="J51" s="5">
        <v>0</v>
      </c>
      <c r="K51" s="5">
        <v>349.99999999000011</v>
      </c>
      <c r="L51" s="5">
        <v>700</v>
      </c>
      <c r="M51" s="5">
        <v>1075</v>
      </c>
      <c r="N51" s="5">
        <v>1450</v>
      </c>
      <c r="O51" s="5">
        <v>1675</v>
      </c>
      <c r="P51" s="5">
        <v>1695</v>
      </c>
      <c r="Q51" s="5">
        <v>1695</v>
      </c>
      <c r="R51" s="5">
        <v>1695</v>
      </c>
      <c r="S51" s="5">
        <v>1695</v>
      </c>
      <c r="T51" s="5">
        <v>1695</v>
      </c>
      <c r="U51" s="5">
        <v>2635</v>
      </c>
      <c r="V51" s="5">
        <v>2635</v>
      </c>
      <c r="W51" s="5">
        <v>2635</v>
      </c>
    </row>
    <row r="52" spans="1:23" s="3" customFormat="1">
      <c r="A52" s="99" t="s">
        <v>249</v>
      </c>
      <c r="B52" s="99"/>
      <c r="C52" s="17">
        <v>-82.249064627975017</v>
      </c>
      <c r="D52" s="17">
        <v>-69.221402267024828</v>
      </c>
      <c r="E52" s="17">
        <v>-55.747525120703344</v>
      </c>
      <c r="F52" s="17">
        <v>-30.449332394911441</v>
      </c>
      <c r="G52" s="17">
        <v>-5.7913593656500844</v>
      </c>
      <c r="H52" s="17">
        <v>21.570663206721889</v>
      </c>
      <c r="I52" s="17">
        <v>50.223424472526361</v>
      </c>
      <c r="J52" s="17">
        <v>80.94038501573857</v>
      </c>
      <c r="K52" s="17">
        <v>129.14642505800083</v>
      </c>
      <c r="L52" s="17">
        <v>154.4925974079818</v>
      </c>
      <c r="M52" s="17">
        <v>181.50077418013163</v>
      </c>
      <c r="N52" s="17">
        <v>213.06304955454823</v>
      </c>
      <c r="O52" s="17">
        <v>242.14631916386105</v>
      </c>
      <c r="P52" s="17">
        <v>288.82670446864222</v>
      </c>
      <c r="Q52" s="17">
        <v>345.50606268848946</v>
      </c>
      <c r="R52" s="17">
        <v>385.22506836697204</v>
      </c>
      <c r="S52" s="17">
        <v>426.1516996933259</v>
      </c>
      <c r="T52" s="17">
        <v>469.21870914890212</v>
      </c>
      <c r="U52" s="17">
        <v>520.59770812114334</v>
      </c>
      <c r="V52" s="17">
        <v>557.23274705478332</v>
      </c>
      <c r="W52" s="17">
        <v>1506.3136556863276</v>
      </c>
    </row>
    <row r="53" spans="1:23" s="3" customFormat="1"/>
    <row r="54" spans="1:23" s="3" customFormat="1"/>
    <row r="55" spans="1:23" s="3" customFormat="1">
      <c r="A55" s="4" t="s">
        <v>141</v>
      </c>
      <c r="B55" s="4" t="s">
        <v>142</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147</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147</v>
      </c>
      <c r="B57" s="6" t="s">
        <v>116</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147</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147</v>
      </c>
      <c r="B59" s="6" t="s">
        <v>129</v>
      </c>
      <c r="C59" s="5">
        <v>16.262911806137044</v>
      </c>
      <c r="D59" s="5">
        <v>12.087835384737048</v>
      </c>
      <c r="E59" s="5">
        <v>8.6288276265370492</v>
      </c>
      <c r="F59" s="5">
        <v>14.180525090037047</v>
      </c>
      <c r="G59" s="5">
        <v>19.96683960593705</v>
      </c>
      <c r="H59" s="5">
        <v>25.803907397737046</v>
      </c>
      <c r="I59" s="5">
        <v>31.60656231943705</v>
      </c>
      <c r="J59" s="5">
        <v>37.187350613437047</v>
      </c>
      <c r="K59" s="5">
        <v>45.574243335737052</v>
      </c>
      <c r="L59" s="5">
        <v>50.354736658737039</v>
      </c>
      <c r="M59" s="5">
        <v>54.295438545537039</v>
      </c>
      <c r="N59" s="5">
        <v>58.28590792973705</v>
      </c>
      <c r="O59" s="5">
        <v>62.091177342037042</v>
      </c>
      <c r="P59" s="5">
        <v>67.854708797537043</v>
      </c>
      <c r="Q59" s="5">
        <v>77.023415869237041</v>
      </c>
      <c r="R59" s="5">
        <v>83.083904738837049</v>
      </c>
      <c r="S59" s="5">
        <v>89.705818902537047</v>
      </c>
      <c r="T59" s="5">
        <v>97.480385293237049</v>
      </c>
      <c r="U59" s="5">
        <v>106.40328526933705</v>
      </c>
      <c r="V59" s="5">
        <v>110.30095799673704</v>
      </c>
      <c r="W59" s="5">
        <v>1163.2682533518373</v>
      </c>
    </row>
    <row r="60" spans="1:23" s="3" customFormat="1">
      <c r="A60" s="6" t="s">
        <v>147</v>
      </c>
      <c r="B60" s="6" t="s">
        <v>130</v>
      </c>
      <c r="C60" s="5">
        <v>0</v>
      </c>
      <c r="D60" s="5">
        <v>0</v>
      </c>
      <c r="E60" s="5">
        <v>0</v>
      </c>
      <c r="F60" s="5">
        <v>0</v>
      </c>
      <c r="G60" s="5">
        <v>0</v>
      </c>
      <c r="H60" s="5">
        <v>0</v>
      </c>
      <c r="I60" s="5">
        <v>0</v>
      </c>
      <c r="J60" s="5">
        <v>0</v>
      </c>
      <c r="K60" s="5">
        <v>0</v>
      </c>
      <c r="L60" s="5">
        <v>0</v>
      </c>
      <c r="M60" s="5">
        <v>0</v>
      </c>
      <c r="N60" s="5">
        <v>0</v>
      </c>
      <c r="O60" s="5">
        <v>0</v>
      </c>
      <c r="P60" s="5">
        <v>0</v>
      </c>
      <c r="Q60" s="5">
        <v>339.90549645999999</v>
      </c>
      <c r="R60" s="5">
        <v>744.38241197000002</v>
      </c>
      <c r="S60" s="5">
        <v>1204.5480910599999</v>
      </c>
      <c r="T60" s="5">
        <v>1204.5480910599999</v>
      </c>
      <c r="U60" s="5">
        <v>1204.5480910599999</v>
      </c>
      <c r="V60" s="5">
        <v>1204.5480910599999</v>
      </c>
      <c r="W60" s="5">
        <v>1204.5480910599999</v>
      </c>
    </row>
    <row r="61" spans="1:23" s="3" customFormat="1">
      <c r="A61" s="6" t="s">
        <v>147</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147</v>
      </c>
      <c r="B62" s="6" t="s">
        <v>124</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147</v>
      </c>
      <c r="B63" s="6" t="s">
        <v>133</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147</v>
      </c>
      <c r="B64" s="6" t="s">
        <v>135</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99" t="s">
        <v>249</v>
      </c>
      <c r="B65" s="99"/>
      <c r="C65" s="17">
        <v>20.308833538701105</v>
      </c>
      <c r="D65" s="17">
        <v>20.468077546909988</v>
      </c>
      <c r="E65" s="17">
        <v>21.163055593628751</v>
      </c>
      <c r="F65" s="17">
        <v>30.916530490967791</v>
      </c>
      <c r="G65" s="17">
        <v>40.801883277180124</v>
      </c>
      <c r="H65" s="17">
        <v>50.939655533070521</v>
      </c>
      <c r="I65" s="17">
        <v>60.431397493031753</v>
      </c>
      <c r="J65" s="17">
        <v>70.373867728154636</v>
      </c>
      <c r="K65" s="17">
        <v>83.396910239186269</v>
      </c>
      <c r="L65" s="17">
        <v>92.689150000139051</v>
      </c>
      <c r="M65" s="17">
        <v>101.51297965383188</v>
      </c>
      <c r="N65" s="17">
        <v>109.89092765732389</v>
      </c>
      <c r="O65" s="17">
        <v>117.15234223306703</v>
      </c>
      <c r="P65" s="17">
        <v>127.72509272971615</v>
      </c>
      <c r="Q65" s="17">
        <v>481.05104616474955</v>
      </c>
      <c r="R65" s="17">
        <v>896.8750715783608</v>
      </c>
      <c r="S65" s="17">
        <v>1368.998213048116</v>
      </c>
      <c r="T65" s="17">
        <v>1381.0971668467243</v>
      </c>
      <c r="U65" s="17">
        <v>1394.6025554527632</v>
      </c>
      <c r="V65" s="17">
        <v>1403.1814106555789</v>
      </c>
      <c r="W65" s="17">
        <v>2462.0788297306608</v>
      </c>
    </row>
    <row r="66" spans="1:23" s="3" customFormat="1"/>
    <row r="67" spans="1:23" s="3" customFormat="1"/>
    <row r="68" spans="1:23" s="3" customFormat="1">
      <c r="A68" s="4" t="s">
        <v>141</v>
      </c>
      <c r="B68" s="4" t="s">
        <v>142</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148</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148</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148</v>
      </c>
      <c r="B71" s="6" t="s">
        <v>117</v>
      </c>
      <c r="C71" s="5">
        <v>0</v>
      </c>
      <c r="D71" s="5">
        <v>0</v>
      </c>
      <c r="E71" s="5">
        <v>0</v>
      </c>
      <c r="F71" s="5">
        <v>0</v>
      </c>
      <c r="G71" s="5">
        <v>0</v>
      </c>
      <c r="H71" s="5">
        <v>0</v>
      </c>
      <c r="I71" s="5">
        <v>0</v>
      </c>
      <c r="J71" s="5">
        <v>390.00000000000006</v>
      </c>
      <c r="K71" s="5">
        <v>390.00000000000006</v>
      </c>
      <c r="L71" s="5">
        <v>390.00000000000006</v>
      </c>
      <c r="M71" s="5">
        <v>390.00000000000006</v>
      </c>
      <c r="N71" s="5">
        <v>390.00000000000006</v>
      </c>
      <c r="O71" s="5">
        <v>390.00000000000006</v>
      </c>
      <c r="P71" s="5">
        <v>390.00000000000006</v>
      </c>
      <c r="Q71" s="5">
        <v>390.00000000000006</v>
      </c>
      <c r="R71" s="5">
        <v>390.00000000000006</v>
      </c>
      <c r="S71" s="5">
        <v>390.00000000000006</v>
      </c>
      <c r="T71" s="5">
        <v>390.00000000000006</v>
      </c>
      <c r="U71" s="5">
        <v>390.00000000000006</v>
      </c>
      <c r="V71" s="5">
        <v>390.00000000000006</v>
      </c>
      <c r="W71" s="5">
        <v>390.00000000000006</v>
      </c>
    </row>
    <row r="72" spans="1:23" s="3" customFormat="1">
      <c r="A72" s="6" t="s">
        <v>148</v>
      </c>
      <c r="B72" s="6" t="s">
        <v>129</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148</v>
      </c>
      <c r="B73" s="6" t="s">
        <v>130</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148</v>
      </c>
      <c r="B74" s="6" t="s">
        <v>131</v>
      </c>
      <c r="C74" s="5">
        <v>0</v>
      </c>
      <c r="D74" s="5">
        <v>0</v>
      </c>
      <c r="E74" s="5">
        <v>0</v>
      </c>
      <c r="F74" s="5">
        <v>0</v>
      </c>
      <c r="G74" s="5">
        <v>0</v>
      </c>
      <c r="H74" s="5">
        <v>0</v>
      </c>
      <c r="I74" s="5">
        <v>0</v>
      </c>
      <c r="J74" s="5">
        <v>0</v>
      </c>
      <c r="K74" s="5">
        <v>0</v>
      </c>
      <c r="L74" s="5">
        <v>0</v>
      </c>
      <c r="M74" s="5">
        <v>0</v>
      </c>
      <c r="N74" s="5">
        <v>0</v>
      </c>
      <c r="O74" s="5">
        <v>0</v>
      </c>
      <c r="P74" s="5">
        <v>0</v>
      </c>
      <c r="Q74" s="5">
        <v>0</v>
      </c>
      <c r="R74" s="5">
        <v>9.2026661199999999</v>
      </c>
      <c r="S74" s="5">
        <v>9.2026661199999999</v>
      </c>
      <c r="T74" s="5">
        <v>9.2026661199999999</v>
      </c>
      <c r="U74" s="5">
        <v>9.2026661199999999</v>
      </c>
      <c r="V74" s="5">
        <v>100.3613957</v>
      </c>
      <c r="W74" s="5">
        <v>100.3613957</v>
      </c>
    </row>
    <row r="75" spans="1:23" s="3" customFormat="1">
      <c r="A75" s="6" t="s">
        <v>148</v>
      </c>
      <c r="B75" s="6" t="s">
        <v>124</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148</v>
      </c>
      <c r="B76" s="6" t="s">
        <v>133</v>
      </c>
      <c r="C76" s="5">
        <v>0</v>
      </c>
      <c r="D76" s="5">
        <v>0</v>
      </c>
      <c r="E76" s="5">
        <v>0</v>
      </c>
      <c r="F76" s="5">
        <v>0</v>
      </c>
      <c r="G76" s="5">
        <v>0</v>
      </c>
      <c r="H76" s="5">
        <v>0</v>
      </c>
      <c r="I76" s="5">
        <v>0</v>
      </c>
      <c r="J76" s="5">
        <v>750</v>
      </c>
      <c r="K76" s="5">
        <v>750</v>
      </c>
      <c r="L76" s="5">
        <v>750</v>
      </c>
      <c r="M76" s="5">
        <v>1500</v>
      </c>
      <c r="N76" s="5">
        <v>1500</v>
      </c>
      <c r="O76" s="5">
        <v>1500</v>
      </c>
      <c r="P76" s="5">
        <v>1500</v>
      </c>
      <c r="Q76" s="5">
        <v>1500</v>
      </c>
      <c r="R76" s="5">
        <v>1500</v>
      </c>
      <c r="S76" s="5">
        <v>1500</v>
      </c>
      <c r="T76" s="5">
        <v>1500</v>
      </c>
      <c r="U76" s="5">
        <v>1500</v>
      </c>
      <c r="V76" s="5">
        <v>1500</v>
      </c>
      <c r="W76" s="5">
        <v>1500</v>
      </c>
    </row>
    <row r="77" spans="1:23" s="3" customFormat="1">
      <c r="A77" s="6" t="s">
        <v>148</v>
      </c>
      <c r="B77" s="6" t="s">
        <v>135</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99" t="s">
        <v>249</v>
      </c>
      <c r="B78" s="99"/>
      <c r="C78" s="17">
        <v>0.5641492420296379</v>
      </c>
      <c r="D78" s="17">
        <v>0.87040090379214097</v>
      </c>
      <c r="E78" s="17">
        <v>1.0584782454359118</v>
      </c>
      <c r="F78" s="17">
        <v>2.2985112415981739</v>
      </c>
      <c r="G78" s="17">
        <v>3.6210003934073427</v>
      </c>
      <c r="H78" s="17">
        <v>5.0891661802385295</v>
      </c>
      <c r="I78" s="17">
        <v>6.0000491094335917</v>
      </c>
      <c r="J78" s="17">
        <v>398.19900114597431</v>
      </c>
      <c r="K78" s="17">
        <v>402.05759829689629</v>
      </c>
      <c r="L78" s="17">
        <v>403.00234000877811</v>
      </c>
      <c r="M78" s="17">
        <v>404.2155886974067</v>
      </c>
      <c r="N78" s="17">
        <v>406.02491537772323</v>
      </c>
      <c r="O78" s="17">
        <v>407.40000836491743</v>
      </c>
      <c r="P78" s="17">
        <v>410.1896596283766</v>
      </c>
      <c r="Q78" s="17">
        <v>413.46087937767675</v>
      </c>
      <c r="R78" s="17">
        <v>424.5960743497094</v>
      </c>
      <c r="S78" s="17">
        <v>426.66500055381397</v>
      </c>
      <c r="T78" s="17">
        <v>428.89307541384619</v>
      </c>
      <c r="U78" s="17">
        <v>431.34478946166854</v>
      </c>
      <c r="V78" s="17">
        <v>523.61251199919741</v>
      </c>
      <c r="W78" s="17">
        <v>524.77064523037734</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6" s="68" customFormat="1" ht="23.25" customHeight="1">
      <c r="A1" s="48" t="s">
        <v>290</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270</v>
      </c>
      <c r="B2" s="50"/>
      <c r="Y2" s="3"/>
      <c r="Z2" s="3"/>
    </row>
    <row r="3" spans="1:26">
      <c r="A3" s="52" t="s">
        <v>153</v>
      </c>
      <c r="B3" s="52"/>
      <c r="C3" s="52"/>
      <c r="D3" s="52"/>
      <c r="E3" s="52"/>
      <c r="F3" s="52"/>
      <c r="G3" s="52"/>
      <c r="H3" s="52"/>
      <c r="I3" s="52"/>
      <c r="J3" s="52"/>
      <c r="K3" s="52"/>
      <c r="L3" s="52"/>
      <c r="M3" s="52"/>
      <c r="N3" s="52"/>
      <c r="O3" s="52"/>
      <c r="P3" s="52"/>
      <c r="Q3" s="52"/>
      <c r="R3" s="52"/>
      <c r="S3" s="52"/>
      <c r="T3" s="52"/>
      <c r="U3" s="52"/>
      <c r="V3" s="52"/>
      <c r="W3" s="52"/>
      <c r="X3" s="52"/>
    </row>
    <row r="4" spans="1:26">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145</v>
      </c>
      <c r="B5" s="54" t="s">
        <v>156</v>
      </c>
      <c r="C5" s="54" t="s">
        <v>157</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145</v>
      </c>
      <c r="B7" s="54" t="s">
        <v>160</v>
      </c>
      <c r="C7" s="54" t="s">
        <v>161</v>
      </c>
      <c r="D7" s="5">
        <v>0</v>
      </c>
      <c r="E7" s="5">
        <v>0</v>
      </c>
      <c r="F7" s="5">
        <v>0</v>
      </c>
      <c r="G7" s="5">
        <v>0</v>
      </c>
      <c r="H7" s="5">
        <v>0</v>
      </c>
      <c r="I7" s="5">
        <v>0</v>
      </c>
      <c r="J7" s="5">
        <v>1038.1920269899999</v>
      </c>
      <c r="K7" s="5">
        <v>1038.1920269899999</v>
      </c>
      <c r="L7" s="5">
        <v>1038.1920269899999</v>
      </c>
      <c r="M7" s="5">
        <v>1038.1920269899999</v>
      </c>
      <c r="N7" s="5">
        <v>1038.1920269899999</v>
      </c>
      <c r="O7" s="5">
        <v>1038.1920269899999</v>
      </c>
      <c r="P7" s="5">
        <v>1038.1920269899999</v>
      </c>
      <c r="Q7" s="5">
        <v>1038.1920269899999</v>
      </c>
      <c r="R7" s="5">
        <v>1038.1920269899999</v>
      </c>
      <c r="S7" s="5">
        <v>1038.1920269899999</v>
      </c>
      <c r="T7" s="5">
        <v>1038.1920269899999</v>
      </c>
      <c r="U7" s="5">
        <v>1038.1920269899999</v>
      </c>
      <c r="V7" s="5">
        <v>1038.1920269899999</v>
      </c>
      <c r="W7" s="5">
        <v>1038.1920269899999</v>
      </c>
      <c r="X7" s="5">
        <v>1038.1920269899999</v>
      </c>
      <c r="Z7" s="64"/>
    </row>
    <row r="8" spans="1:26">
      <c r="A8" s="54" t="s">
        <v>145</v>
      </c>
      <c r="B8" s="54" t="s">
        <v>162</v>
      </c>
      <c r="C8" s="54" t="s">
        <v>163</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145</v>
      </c>
      <c r="B10" s="54" t="s">
        <v>166</v>
      </c>
      <c r="C10" s="54" t="s">
        <v>167</v>
      </c>
      <c r="D10" s="5">
        <v>0</v>
      </c>
      <c r="E10" s="5">
        <v>0</v>
      </c>
      <c r="F10" s="5">
        <v>0</v>
      </c>
      <c r="G10" s="5">
        <v>0</v>
      </c>
      <c r="H10" s="5">
        <v>0</v>
      </c>
      <c r="I10" s="5">
        <v>406.80797301000001</v>
      </c>
      <c r="J10" s="5">
        <v>406.80797301000001</v>
      </c>
      <c r="K10" s="5">
        <v>406.80797301000001</v>
      </c>
      <c r="L10" s="5">
        <v>406.80797301000001</v>
      </c>
      <c r="M10" s="5">
        <v>406.80797301000001</v>
      </c>
      <c r="N10" s="5">
        <v>406.80797301000001</v>
      </c>
      <c r="O10" s="5">
        <v>406.80797301000001</v>
      </c>
      <c r="P10" s="5">
        <v>406.80797301000001</v>
      </c>
      <c r="Q10" s="5">
        <v>406.80797301000001</v>
      </c>
      <c r="R10" s="5">
        <v>406.80797301000001</v>
      </c>
      <c r="S10" s="5">
        <v>406.80797301000001</v>
      </c>
      <c r="T10" s="5">
        <v>406.80797301000001</v>
      </c>
      <c r="U10" s="5">
        <v>406.80797301000001</v>
      </c>
      <c r="V10" s="5">
        <v>406.80797301000001</v>
      </c>
      <c r="W10" s="5">
        <v>406.80797301000001</v>
      </c>
      <c r="X10" s="5">
        <v>406.80797301000001</v>
      </c>
      <c r="Z10" s="64"/>
    </row>
    <row r="11" spans="1:26">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c r="Z11" s="64"/>
    </row>
    <row r="12" spans="1:26">
      <c r="A12" s="54" t="s">
        <v>145</v>
      </c>
      <c r="B12" s="54" t="s">
        <v>170</v>
      </c>
      <c r="C12" s="54" t="s">
        <v>171</v>
      </c>
      <c r="D12" s="5">
        <v>0</v>
      </c>
      <c r="E12" s="5">
        <v>0</v>
      </c>
      <c r="F12" s="5">
        <v>0</v>
      </c>
      <c r="G12" s="5">
        <v>0</v>
      </c>
      <c r="H12" s="5">
        <v>0</v>
      </c>
      <c r="I12" s="5">
        <v>0</v>
      </c>
      <c r="J12" s="5">
        <v>184.55710135000001</v>
      </c>
      <c r="K12" s="5">
        <v>245.35772792</v>
      </c>
      <c r="L12" s="5">
        <v>914.14484127000003</v>
      </c>
      <c r="M12" s="5">
        <v>914.14484127000003</v>
      </c>
      <c r="N12" s="5">
        <v>914.14484127000003</v>
      </c>
      <c r="O12" s="5">
        <v>914.14484127000003</v>
      </c>
      <c r="P12" s="5">
        <v>914.14484127000003</v>
      </c>
      <c r="Q12" s="5">
        <v>914.14484127000003</v>
      </c>
      <c r="R12" s="5">
        <v>914.14484127000003</v>
      </c>
      <c r="S12" s="5">
        <v>914.14484127000003</v>
      </c>
      <c r="T12" s="5">
        <v>914.14484127000003</v>
      </c>
      <c r="U12" s="5">
        <v>914.14484127000003</v>
      </c>
      <c r="V12" s="5">
        <v>914.14484127000003</v>
      </c>
      <c r="W12" s="5">
        <v>914.14484127000003</v>
      </c>
      <c r="X12" s="5">
        <v>914.14484127000003</v>
      </c>
      <c r="Z12" s="64"/>
    </row>
    <row r="13" spans="1:26">
      <c r="A13" s="54" t="s">
        <v>128</v>
      </c>
      <c r="B13" s="54" t="s">
        <v>172</v>
      </c>
      <c r="C13" s="54" t="s">
        <v>173</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128</v>
      </c>
      <c r="B14" s="54" t="s">
        <v>174</v>
      </c>
      <c r="C14" s="54" t="s">
        <v>175</v>
      </c>
      <c r="D14" s="5">
        <v>0</v>
      </c>
      <c r="E14" s="5">
        <v>115</v>
      </c>
      <c r="F14" s="5">
        <v>115</v>
      </c>
      <c r="G14" s="5">
        <v>115</v>
      </c>
      <c r="H14" s="5">
        <v>115</v>
      </c>
      <c r="I14" s="5">
        <v>201.28390350000001</v>
      </c>
      <c r="J14" s="5">
        <v>300</v>
      </c>
      <c r="K14" s="5">
        <v>300</v>
      </c>
      <c r="L14" s="5">
        <v>300</v>
      </c>
      <c r="M14" s="5">
        <v>300</v>
      </c>
      <c r="N14" s="5">
        <v>300</v>
      </c>
      <c r="O14" s="5">
        <v>300</v>
      </c>
      <c r="P14" s="5">
        <v>300</v>
      </c>
      <c r="Q14" s="5">
        <v>300</v>
      </c>
      <c r="R14" s="5">
        <v>300</v>
      </c>
      <c r="S14" s="5">
        <v>300</v>
      </c>
      <c r="T14" s="5">
        <v>300</v>
      </c>
      <c r="U14" s="5">
        <v>300</v>
      </c>
      <c r="V14" s="5">
        <v>300</v>
      </c>
      <c r="W14" s="5">
        <v>300</v>
      </c>
      <c r="X14" s="5">
        <v>300</v>
      </c>
      <c r="Z14" s="64"/>
    </row>
    <row r="15" spans="1:26">
      <c r="A15" s="54" t="s">
        <v>128</v>
      </c>
      <c r="B15" s="54" t="s">
        <v>176</v>
      </c>
      <c r="C15" s="54" t="s">
        <v>177</v>
      </c>
      <c r="D15" s="5">
        <v>0</v>
      </c>
      <c r="E15" s="5">
        <v>150</v>
      </c>
      <c r="F15" s="5">
        <v>150</v>
      </c>
      <c r="G15" s="5">
        <v>150</v>
      </c>
      <c r="H15" s="5">
        <v>150</v>
      </c>
      <c r="I15" s="5">
        <v>150</v>
      </c>
      <c r="J15" s="5">
        <v>250.13736728000001</v>
      </c>
      <c r="K15" s="5">
        <v>250.13736728000001</v>
      </c>
      <c r="L15" s="5">
        <v>250.13736728000001</v>
      </c>
      <c r="M15" s="5">
        <v>250.13736728000001</v>
      </c>
      <c r="N15" s="5">
        <v>250.13736728000001</v>
      </c>
      <c r="O15" s="5">
        <v>250.13736728000001</v>
      </c>
      <c r="P15" s="5">
        <v>250.13736728000001</v>
      </c>
      <c r="Q15" s="5">
        <v>250.13736728000001</v>
      </c>
      <c r="R15" s="5">
        <v>250.13736728000001</v>
      </c>
      <c r="S15" s="5">
        <v>250.13736728000001</v>
      </c>
      <c r="T15" s="5">
        <v>250.13736728000001</v>
      </c>
      <c r="U15" s="5">
        <v>250.13736728000001</v>
      </c>
      <c r="V15" s="5">
        <v>250.13736728000001</v>
      </c>
      <c r="W15" s="5">
        <v>250.13736728000001</v>
      </c>
      <c r="X15" s="5">
        <v>250.13736728000001</v>
      </c>
      <c r="Z15" s="64"/>
    </row>
    <row r="16" spans="1:26">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146</v>
      </c>
      <c r="B23" s="54" t="s">
        <v>192</v>
      </c>
      <c r="C23" s="54" t="s">
        <v>193</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c r="Z24" s="64"/>
    </row>
    <row r="25" spans="1:26">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146</v>
      </c>
      <c r="B27" s="54" t="s">
        <v>200</v>
      </c>
      <c r="C27" s="54" t="s">
        <v>201</v>
      </c>
      <c r="D27" s="5">
        <v>0</v>
      </c>
      <c r="E27" s="5">
        <v>0</v>
      </c>
      <c r="F27" s="5">
        <v>0</v>
      </c>
      <c r="G27" s="5">
        <v>100</v>
      </c>
      <c r="H27" s="5">
        <v>260</v>
      </c>
      <c r="I27" s="5">
        <v>420</v>
      </c>
      <c r="J27" s="5">
        <v>580</v>
      </c>
      <c r="K27" s="5">
        <v>580</v>
      </c>
      <c r="L27" s="5">
        <v>580</v>
      </c>
      <c r="M27" s="5">
        <v>580</v>
      </c>
      <c r="N27" s="5">
        <v>580</v>
      </c>
      <c r="O27" s="5">
        <v>580</v>
      </c>
      <c r="P27" s="5">
        <v>580</v>
      </c>
      <c r="Q27" s="5">
        <v>580</v>
      </c>
      <c r="R27" s="5">
        <v>580</v>
      </c>
      <c r="S27" s="5">
        <v>580</v>
      </c>
      <c r="T27" s="5">
        <v>580</v>
      </c>
      <c r="U27" s="5">
        <v>580</v>
      </c>
      <c r="V27" s="5">
        <v>580</v>
      </c>
      <c r="W27" s="5">
        <v>580</v>
      </c>
      <c r="X27" s="5">
        <v>580</v>
      </c>
      <c r="Z27" s="64"/>
    </row>
    <row r="28" spans="1:26">
      <c r="A28" s="54" t="s">
        <v>147</v>
      </c>
      <c r="B28" s="54" t="s">
        <v>202</v>
      </c>
      <c r="C28" s="54" t="s">
        <v>203</v>
      </c>
      <c r="D28" s="5">
        <v>0</v>
      </c>
      <c r="E28" s="5">
        <v>0</v>
      </c>
      <c r="F28" s="5">
        <v>0</v>
      </c>
      <c r="G28" s="5">
        <v>0</v>
      </c>
      <c r="H28" s="5">
        <v>0</v>
      </c>
      <c r="I28" s="5">
        <v>0</v>
      </c>
      <c r="J28" s="5">
        <v>0</v>
      </c>
      <c r="K28" s="5">
        <v>0</v>
      </c>
      <c r="L28" s="5">
        <v>0</v>
      </c>
      <c r="M28" s="5">
        <v>0</v>
      </c>
      <c r="N28" s="5">
        <v>0</v>
      </c>
      <c r="O28" s="5">
        <v>55</v>
      </c>
      <c r="P28" s="5">
        <v>55</v>
      </c>
      <c r="Q28" s="5">
        <v>55</v>
      </c>
      <c r="R28" s="5">
        <v>55</v>
      </c>
      <c r="S28" s="5">
        <v>55</v>
      </c>
      <c r="T28" s="5">
        <v>55</v>
      </c>
      <c r="U28" s="5">
        <v>55</v>
      </c>
      <c r="V28" s="5">
        <v>55</v>
      </c>
      <c r="W28" s="5">
        <v>55</v>
      </c>
      <c r="X28" s="5">
        <v>55</v>
      </c>
      <c r="Z28" s="64"/>
    </row>
    <row r="29" spans="1:26">
      <c r="A29" s="54" t="s">
        <v>147</v>
      </c>
      <c r="B29" s="54" t="s">
        <v>204</v>
      </c>
      <c r="C29" s="54" t="s">
        <v>205</v>
      </c>
      <c r="D29" s="5">
        <v>0</v>
      </c>
      <c r="E29" s="5">
        <v>0</v>
      </c>
      <c r="F29" s="5">
        <v>0</v>
      </c>
      <c r="G29" s="5">
        <v>0</v>
      </c>
      <c r="H29" s="5">
        <v>0</v>
      </c>
      <c r="I29" s="5">
        <v>0</v>
      </c>
      <c r="J29" s="5">
        <v>0</v>
      </c>
      <c r="K29" s="5">
        <v>0</v>
      </c>
      <c r="L29" s="5">
        <v>0</v>
      </c>
      <c r="M29" s="5">
        <v>0</v>
      </c>
      <c r="N29" s="5">
        <v>0</v>
      </c>
      <c r="O29" s="5">
        <v>200</v>
      </c>
      <c r="P29" s="5">
        <v>200</v>
      </c>
      <c r="Q29" s="5">
        <v>200</v>
      </c>
      <c r="R29" s="5">
        <v>200</v>
      </c>
      <c r="S29" s="5">
        <v>200</v>
      </c>
      <c r="T29" s="5">
        <v>200</v>
      </c>
      <c r="U29" s="5">
        <v>200</v>
      </c>
      <c r="V29" s="5">
        <v>200</v>
      </c>
      <c r="W29" s="5">
        <v>200</v>
      </c>
      <c r="X29" s="5">
        <v>200</v>
      </c>
      <c r="Z29" s="64"/>
    </row>
    <row r="30" spans="1:26">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147</v>
      </c>
      <c r="B34" s="54" t="s">
        <v>214</v>
      </c>
      <c r="C34" s="54" t="s">
        <v>215</v>
      </c>
      <c r="D34" s="5">
        <v>0</v>
      </c>
      <c r="E34" s="5">
        <v>0</v>
      </c>
      <c r="F34" s="5">
        <v>0</v>
      </c>
      <c r="G34" s="5">
        <v>0</v>
      </c>
      <c r="H34" s="5">
        <v>0</v>
      </c>
      <c r="I34" s="5">
        <v>0</v>
      </c>
      <c r="J34" s="5">
        <v>0</v>
      </c>
      <c r="K34" s="5">
        <v>0</v>
      </c>
      <c r="L34" s="5">
        <v>0</v>
      </c>
      <c r="M34" s="5">
        <v>384.45175979999999</v>
      </c>
      <c r="N34" s="5">
        <v>634.30753682</v>
      </c>
      <c r="O34" s="5">
        <v>893.33863208000002</v>
      </c>
      <c r="P34" s="5">
        <v>893.33863208000002</v>
      </c>
      <c r="Q34" s="5">
        <v>893.33863208000002</v>
      </c>
      <c r="R34" s="5">
        <v>893.33863208000002</v>
      </c>
      <c r="S34" s="5">
        <v>893.33863208000002</v>
      </c>
      <c r="T34" s="5">
        <v>893.33863208000002</v>
      </c>
      <c r="U34" s="5">
        <v>893.33863208000002</v>
      </c>
      <c r="V34" s="5">
        <v>893.33863208000002</v>
      </c>
      <c r="W34" s="5">
        <v>893.33863208000002</v>
      </c>
      <c r="X34" s="5">
        <v>893.33863208000002</v>
      </c>
      <c r="Z34" s="64"/>
    </row>
    <row r="35" spans="1:26">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148</v>
      </c>
      <c r="B38" s="54" t="s">
        <v>222</v>
      </c>
      <c r="C38" s="54" t="s">
        <v>223</v>
      </c>
      <c r="D38" s="5">
        <v>0</v>
      </c>
      <c r="E38" s="5">
        <v>0</v>
      </c>
      <c r="F38" s="5">
        <v>0</v>
      </c>
      <c r="G38" s="5">
        <v>0</v>
      </c>
      <c r="H38" s="5">
        <v>0</v>
      </c>
      <c r="I38" s="5">
        <v>0</v>
      </c>
      <c r="J38" s="5">
        <v>0</v>
      </c>
      <c r="K38" s="5">
        <v>0</v>
      </c>
      <c r="L38" s="5">
        <v>0</v>
      </c>
      <c r="M38" s="5">
        <v>0</v>
      </c>
      <c r="N38" s="5">
        <v>0</v>
      </c>
      <c r="O38" s="5">
        <v>150</v>
      </c>
      <c r="P38" s="5">
        <v>150</v>
      </c>
      <c r="Q38" s="5">
        <v>150</v>
      </c>
      <c r="R38" s="5">
        <v>150</v>
      </c>
      <c r="S38" s="5">
        <v>150</v>
      </c>
      <c r="T38" s="5">
        <v>150</v>
      </c>
      <c r="U38" s="5">
        <v>150</v>
      </c>
      <c r="V38" s="5">
        <v>150</v>
      </c>
      <c r="W38" s="5">
        <v>150</v>
      </c>
      <c r="X38" s="5">
        <v>150</v>
      </c>
      <c r="Z38" s="64"/>
    </row>
    <row r="39" spans="1:26">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101" t="s">
        <v>226</v>
      </c>
      <c r="B40" s="101"/>
      <c r="C40" s="85"/>
      <c r="D40" s="5">
        <v>0</v>
      </c>
      <c r="E40" s="5">
        <v>0</v>
      </c>
      <c r="F40" s="5">
        <v>0</v>
      </c>
      <c r="G40" s="5">
        <v>0</v>
      </c>
      <c r="H40" s="5">
        <v>0</v>
      </c>
      <c r="I40" s="5">
        <v>0</v>
      </c>
      <c r="J40" s="5">
        <v>0</v>
      </c>
      <c r="K40" s="5">
        <v>0</v>
      </c>
      <c r="L40" s="5">
        <v>0</v>
      </c>
      <c r="M40" s="5">
        <v>0</v>
      </c>
      <c r="N40" s="5">
        <v>0</v>
      </c>
      <c r="O40" s="5">
        <v>0</v>
      </c>
      <c r="P40" s="5">
        <v>1812.5</v>
      </c>
      <c r="Q40" s="5">
        <v>1812.5</v>
      </c>
      <c r="R40" s="5">
        <v>1812.5</v>
      </c>
      <c r="S40" s="5">
        <v>1812.5</v>
      </c>
      <c r="T40" s="5">
        <v>1812.5</v>
      </c>
      <c r="U40" s="5">
        <v>1812.5</v>
      </c>
      <c r="V40" s="5">
        <v>1812.5</v>
      </c>
      <c r="W40" s="5">
        <v>1812.5</v>
      </c>
      <c r="X40" s="5">
        <v>1812.5</v>
      </c>
      <c r="Z40" s="64"/>
    </row>
    <row r="41" spans="1:26">
      <c r="A41" s="100" t="s">
        <v>227</v>
      </c>
      <c r="B41" s="100"/>
      <c r="C41" s="86"/>
      <c r="D41" s="55">
        <v>0</v>
      </c>
      <c r="E41" s="55">
        <v>790</v>
      </c>
      <c r="F41" s="55">
        <v>790</v>
      </c>
      <c r="G41" s="55">
        <v>890</v>
      </c>
      <c r="H41" s="55">
        <v>1050</v>
      </c>
      <c r="I41" s="55">
        <v>1703.09187651</v>
      </c>
      <c r="J41" s="55">
        <v>3284.6944686300003</v>
      </c>
      <c r="K41" s="55">
        <v>3345.4950951999999</v>
      </c>
      <c r="L41" s="55">
        <v>4014.2822085500002</v>
      </c>
      <c r="M41" s="55">
        <v>4398.7339683500004</v>
      </c>
      <c r="N41" s="55">
        <v>4648.5897453699999</v>
      </c>
      <c r="O41" s="55">
        <v>5312.6208406300002</v>
      </c>
      <c r="P41" s="55">
        <v>7125.1208406300002</v>
      </c>
      <c r="Q41" s="55">
        <v>7125.1208406300002</v>
      </c>
      <c r="R41" s="55">
        <v>7125.1208406300002</v>
      </c>
      <c r="S41" s="55">
        <v>7125.1208406300002</v>
      </c>
      <c r="T41" s="55">
        <v>7125.1208406300002</v>
      </c>
      <c r="U41" s="55">
        <v>7125.1208406300002</v>
      </c>
      <c r="V41" s="55">
        <v>7125.1208406300002</v>
      </c>
      <c r="W41" s="55">
        <v>7125.1208406300002</v>
      </c>
      <c r="X41" s="55">
        <v>7125.1208406300002</v>
      </c>
      <c r="Z41" s="64"/>
    </row>
    <row r="42" spans="1:26">
      <c r="Z42" s="64"/>
    </row>
    <row r="43" spans="1:26">
      <c r="A43" s="52" t="s">
        <v>120</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141</v>
      </c>
      <c r="B44" s="53" t="s">
        <v>154</v>
      </c>
      <c r="C44" s="53" t="s">
        <v>155</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145</v>
      </c>
      <c r="B45" s="54" t="s">
        <v>156</v>
      </c>
      <c r="C45" s="54" t="s">
        <v>157</v>
      </c>
      <c r="D45" s="5">
        <v>0</v>
      </c>
      <c r="E45" s="5">
        <v>0</v>
      </c>
      <c r="F45" s="5">
        <v>0</v>
      </c>
      <c r="G45" s="5">
        <v>0</v>
      </c>
      <c r="H45" s="5">
        <v>349.96063758999998</v>
      </c>
      <c r="I45" s="5">
        <v>600</v>
      </c>
      <c r="J45" s="5">
        <v>645</v>
      </c>
      <c r="K45" s="5">
        <v>645</v>
      </c>
      <c r="L45" s="5">
        <v>645</v>
      </c>
      <c r="M45" s="5">
        <v>645</v>
      </c>
      <c r="N45" s="5">
        <v>645</v>
      </c>
      <c r="O45" s="5">
        <v>645</v>
      </c>
      <c r="P45" s="5">
        <v>645</v>
      </c>
      <c r="Q45" s="5">
        <v>645</v>
      </c>
      <c r="R45" s="5">
        <v>645</v>
      </c>
      <c r="S45" s="5">
        <v>645</v>
      </c>
      <c r="T45" s="5">
        <v>645</v>
      </c>
      <c r="U45" s="5">
        <v>645</v>
      </c>
      <c r="V45" s="5">
        <v>645</v>
      </c>
      <c r="W45" s="5">
        <v>645</v>
      </c>
      <c r="X45" s="5">
        <v>645</v>
      </c>
      <c r="Z45" s="64"/>
    </row>
    <row r="46" spans="1:26">
      <c r="A46" s="54" t="s">
        <v>145</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145</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145</v>
      </c>
      <c r="B48" s="54" t="s">
        <v>162</v>
      </c>
      <c r="C48" s="54" t="s">
        <v>163</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Z48" s="64"/>
    </row>
    <row r="49" spans="1:26">
      <c r="A49" s="54" t="s">
        <v>145</v>
      </c>
      <c r="B49" s="54" t="s">
        <v>164</v>
      </c>
      <c r="C49" s="54" t="s">
        <v>165</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145</v>
      </c>
      <c r="B50" s="54" t="s">
        <v>166</v>
      </c>
      <c r="C50" s="54" t="s">
        <v>167</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c r="Z50" s="64"/>
    </row>
    <row r="51" spans="1:26">
      <c r="A51" s="54" t="s">
        <v>145</v>
      </c>
      <c r="B51" s="54" t="s">
        <v>168</v>
      </c>
      <c r="C51" s="54" t="s">
        <v>169</v>
      </c>
      <c r="D51" s="5">
        <v>0</v>
      </c>
      <c r="E51" s="5">
        <v>0</v>
      </c>
      <c r="F51" s="5">
        <v>0</v>
      </c>
      <c r="G51" s="5">
        <v>0</v>
      </c>
      <c r="H51" s="5">
        <v>0</v>
      </c>
      <c r="I51" s="5">
        <v>0</v>
      </c>
      <c r="J51" s="5">
        <v>0</v>
      </c>
      <c r="K51" s="5">
        <v>0</v>
      </c>
      <c r="L51" s="5">
        <v>0</v>
      </c>
      <c r="M51" s="5">
        <v>0</v>
      </c>
      <c r="N51" s="5">
        <v>0</v>
      </c>
      <c r="O51" s="5">
        <v>0</v>
      </c>
      <c r="P51" s="5">
        <v>0</v>
      </c>
      <c r="Q51" s="5">
        <v>0</v>
      </c>
      <c r="R51" s="5">
        <v>300</v>
      </c>
      <c r="S51" s="5">
        <v>500</v>
      </c>
      <c r="T51" s="5">
        <v>500</v>
      </c>
      <c r="U51" s="5">
        <v>500</v>
      </c>
      <c r="V51" s="5">
        <v>500</v>
      </c>
      <c r="W51" s="5">
        <v>500</v>
      </c>
      <c r="X51" s="5">
        <v>500</v>
      </c>
      <c r="Z51" s="64"/>
    </row>
    <row r="52" spans="1:26">
      <c r="A52" s="54" t="s">
        <v>145</v>
      </c>
      <c r="B52" s="54" t="s">
        <v>170</v>
      </c>
      <c r="C52" s="54" t="s">
        <v>171</v>
      </c>
      <c r="D52" s="5">
        <v>0</v>
      </c>
      <c r="E52" s="5">
        <v>500</v>
      </c>
      <c r="F52" s="5">
        <v>500</v>
      </c>
      <c r="G52" s="5">
        <v>500</v>
      </c>
      <c r="H52" s="5">
        <v>500</v>
      </c>
      <c r="I52" s="5">
        <v>500</v>
      </c>
      <c r="J52" s="5">
        <v>500</v>
      </c>
      <c r="K52" s="5">
        <v>1840.9276448099999</v>
      </c>
      <c r="L52" s="5">
        <v>2085.8551587299999</v>
      </c>
      <c r="M52" s="5">
        <v>2085.8551587299999</v>
      </c>
      <c r="N52" s="5">
        <v>2085.8551587299999</v>
      </c>
      <c r="O52" s="5">
        <v>2085.8551587299999</v>
      </c>
      <c r="P52" s="5">
        <v>2085.8551587299999</v>
      </c>
      <c r="Q52" s="5">
        <v>2085.8551587299999</v>
      </c>
      <c r="R52" s="5">
        <v>2085.8551587299999</v>
      </c>
      <c r="S52" s="5">
        <v>2085.8551587299999</v>
      </c>
      <c r="T52" s="5">
        <v>2085.8551587299999</v>
      </c>
      <c r="U52" s="5">
        <v>2085.8551587299999</v>
      </c>
      <c r="V52" s="5">
        <v>2085.8551587299999</v>
      </c>
      <c r="W52" s="5">
        <v>2085.8551587299999</v>
      </c>
      <c r="X52" s="5">
        <v>2085.8551587299999</v>
      </c>
      <c r="Z52" s="64"/>
    </row>
    <row r="53" spans="1:26">
      <c r="A53" s="54" t="s">
        <v>128</v>
      </c>
      <c r="B53" s="54" t="s">
        <v>172</v>
      </c>
      <c r="C53" s="54" t="s">
        <v>173</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128</v>
      </c>
      <c r="B54" s="54" t="s">
        <v>174</v>
      </c>
      <c r="C54" s="54" t="s">
        <v>175</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Z54" s="64"/>
    </row>
    <row r="55" spans="1:26">
      <c r="A55" s="54" t="s">
        <v>128</v>
      </c>
      <c r="B55" s="54" t="s">
        <v>176</v>
      </c>
      <c r="C55" s="54" t="s">
        <v>177</v>
      </c>
      <c r="D55" s="5">
        <v>0</v>
      </c>
      <c r="E55" s="5">
        <v>0</v>
      </c>
      <c r="F55" s="5">
        <v>0</v>
      </c>
      <c r="G55" s="5">
        <v>0</v>
      </c>
      <c r="H55" s="5">
        <v>0</v>
      </c>
      <c r="I55" s="5">
        <v>0</v>
      </c>
      <c r="J55" s="5">
        <v>0</v>
      </c>
      <c r="K55" s="5">
        <v>0</v>
      </c>
      <c r="L55" s="5">
        <v>0</v>
      </c>
      <c r="M55" s="5">
        <v>0</v>
      </c>
      <c r="N55" s="5">
        <v>0</v>
      </c>
      <c r="O55" s="5">
        <v>449.86263272000002</v>
      </c>
      <c r="P55" s="5">
        <v>449.86263272000002</v>
      </c>
      <c r="Q55" s="5">
        <v>449.86263272000002</v>
      </c>
      <c r="R55" s="5">
        <v>449.86263272000002</v>
      </c>
      <c r="S55" s="5">
        <v>449.86263272000002</v>
      </c>
      <c r="T55" s="5">
        <v>449.86263272000002</v>
      </c>
      <c r="U55" s="5">
        <v>449.86263272000002</v>
      </c>
      <c r="V55" s="5">
        <v>449.86263272000002</v>
      </c>
      <c r="W55" s="5">
        <v>449.86263272000002</v>
      </c>
      <c r="X55" s="5">
        <v>449.86263272000002</v>
      </c>
      <c r="Z55" s="64"/>
    </row>
    <row r="56" spans="1:26">
      <c r="A56" s="54" t="s">
        <v>128</v>
      </c>
      <c r="B56" s="54" t="s">
        <v>178</v>
      </c>
      <c r="C56" s="54" t="s">
        <v>179</v>
      </c>
      <c r="D56" s="5">
        <v>0</v>
      </c>
      <c r="E56" s="5">
        <v>227</v>
      </c>
      <c r="F56" s="5">
        <v>227</v>
      </c>
      <c r="G56" s="5">
        <v>227</v>
      </c>
      <c r="H56" s="5">
        <v>227</v>
      </c>
      <c r="I56" s="5">
        <v>227</v>
      </c>
      <c r="J56" s="5">
        <v>227</v>
      </c>
      <c r="K56" s="5">
        <v>227</v>
      </c>
      <c r="L56" s="5">
        <v>228</v>
      </c>
      <c r="M56" s="5">
        <v>228</v>
      </c>
      <c r="N56" s="5">
        <v>228</v>
      </c>
      <c r="O56" s="5">
        <v>228</v>
      </c>
      <c r="P56" s="5">
        <v>228</v>
      </c>
      <c r="Q56" s="5">
        <v>228</v>
      </c>
      <c r="R56" s="5">
        <v>228</v>
      </c>
      <c r="S56" s="5">
        <v>228</v>
      </c>
      <c r="T56" s="5">
        <v>228</v>
      </c>
      <c r="U56" s="5">
        <v>228</v>
      </c>
      <c r="V56" s="5">
        <v>228</v>
      </c>
      <c r="W56" s="5">
        <v>228</v>
      </c>
      <c r="X56" s="5">
        <v>228</v>
      </c>
      <c r="Z56" s="64"/>
    </row>
    <row r="57" spans="1:26">
      <c r="A57" s="54" t="s">
        <v>128</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128</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128</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128</v>
      </c>
      <c r="B60" s="54" t="s">
        <v>186</v>
      </c>
      <c r="C60" s="54" t="s">
        <v>187</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128</v>
      </c>
      <c r="B61" s="54" t="s">
        <v>188</v>
      </c>
      <c r="C61" s="54" t="s">
        <v>189</v>
      </c>
      <c r="D61" s="5">
        <v>0</v>
      </c>
      <c r="E61" s="5">
        <v>0</v>
      </c>
      <c r="F61" s="5">
        <v>0</v>
      </c>
      <c r="G61" s="5">
        <v>0</v>
      </c>
      <c r="H61" s="5">
        <v>0</v>
      </c>
      <c r="I61" s="5">
        <v>0</v>
      </c>
      <c r="J61" s="5">
        <v>0</v>
      </c>
      <c r="K61" s="5">
        <v>0</v>
      </c>
      <c r="L61" s="5">
        <v>0</v>
      </c>
      <c r="M61" s="5">
        <v>0</v>
      </c>
      <c r="N61" s="5">
        <v>0</v>
      </c>
      <c r="O61" s="5">
        <v>200</v>
      </c>
      <c r="P61" s="5">
        <v>200</v>
      </c>
      <c r="Q61" s="5">
        <v>200</v>
      </c>
      <c r="R61" s="5">
        <v>200</v>
      </c>
      <c r="S61" s="5">
        <v>200</v>
      </c>
      <c r="T61" s="5">
        <v>200</v>
      </c>
      <c r="U61" s="5">
        <v>200</v>
      </c>
      <c r="V61" s="5">
        <v>200</v>
      </c>
      <c r="W61" s="5">
        <v>200</v>
      </c>
      <c r="X61" s="5">
        <v>200</v>
      </c>
      <c r="Z61" s="64"/>
    </row>
    <row r="62" spans="1:26">
      <c r="A62" s="54" t="s">
        <v>146</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146</v>
      </c>
      <c r="B63" s="54" t="s">
        <v>192</v>
      </c>
      <c r="C63" s="54" t="s">
        <v>193</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146</v>
      </c>
      <c r="B64" s="54" t="s">
        <v>194</v>
      </c>
      <c r="C64" s="54" t="s">
        <v>195</v>
      </c>
      <c r="D64" s="5">
        <v>0</v>
      </c>
      <c r="E64" s="5">
        <v>209</v>
      </c>
      <c r="F64" s="5">
        <v>209</v>
      </c>
      <c r="G64" s="5">
        <v>209</v>
      </c>
      <c r="H64" s="5">
        <v>209</v>
      </c>
      <c r="I64" s="5">
        <v>450</v>
      </c>
      <c r="J64" s="5">
        <v>450</v>
      </c>
      <c r="K64" s="5">
        <v>450</v>
      </c>
      <c r="L64" s="5">
        <v>450</v>
      </c>
      <c r="M64" s="5">
        <v>450</v>
      </c>
      <c r="N64" s="5">
        <v>450</v>
      </c>
      <c r="O64" s="5">
        <v>450</v>
      </c>
      <c r="P64" s="5">
        <v>450</v>
      </c>
      <c r="Q64" s="5">
        <v>450</v>
      </c>
      <c r="R64" s="5">
        <v>450</v>
      </c>
      <c r="S64" s="5">
        <v>450</v>
      </c>
      <c r="T64" s="5">
        <v>450</v>
      </c>
      <c r="U64" s="5">
        <v>450</v>
      </c>
      <c r="V64" s="5">
        <v>450</v>
      </c>
      <c r="W64" s="5">
        <v>450</v>
      </c>
      <c r="X64" s="5">
        <v>450</v>
      </c>
      <c r="Z64" s="64"/>
    </row>
    <row r="65" spans="1:26">
      <c r="A65" s="54" t="s">
        <v>146</v>
      </c>
      <c r="B65" s="54" t="s">
        <v>196</v>
      </c>
      <c r="C65" s="54" t="s">
        <v>197</v>
      </c>
      <c r="D65" s="5">
        <v>0</v>
      </c>
      <c r="E65" s="5">
        <v>151.19999999999999</v>
      </c>
      <c r="F65" s="5">
        <v>151.19999999999999</v>
      </c>
      <c r="G65" s="5">
        <v>151.19999999999999</v>
      </c>
      <c r="H65" s="5">
        <v>151.19999999999999</v>
      </c>
      <c r="I65" s="5">
        <v>265.20939670000001</v>
      </c>
      <c r="J65" s="5">
        <v>317.25467635000001</v>
      </c>
      <c r="K65" s="5">
        <v>543.43013439000003</v>
      </c>
      <c r="L65" s="5">
        <v>750</v>
      </c>
      <c r="M65" s="5">
        <v>750</v>
      </c>
      <c r="N65" s="5">
        <v>750</v>
      </c>
      <c r="O65" s="5">
        <v>750</v>
      </c>
      <c r="P65" s="5">
        <v>750</v>
      </c>
      <c r="Q65" s="5">
        <v>750</v>
      </c>
      <c r="R65" s="5">
        <v>750</v>
      </c>
      <c r="S65" s="5">
        <v>750</v>
      </c>
      <c r="T65" s="5">
        <v>750</v>
      </c>
      <c r="U65" s="5">
        <v>750</v>
      </c>
      <c r="V65" s="5">
        <v>750</v>
      </c>
      <c r="W65" s="5">
        <v>750</v>
      </c>
      <c r="X65" s="5">
        <v>750</v>
      </c>
      <c r="Z65" s="64"/>
    </row>
    <row r="66" spans="1:26">
      <c r="A66" s="54" t="s">
        <v>146</v>
      </c>
      <c r="B66" s="54" t="s">
        <v>198</v>
      </c>
      <c r="C66" s="54" t="s">
        <v>199</v>
      </c>
      <c r="D66" s="5">
        <v>0</v>
      </c>
      <c r="E66" s="5">
        <v>0</v>
      </c>
      <c r="F66" s="5">
        <v>0</v>
      </c>
      <c r="G66" s="5">
        <v>0</v>
      </c>
      <c r="H66" s="5">
        <v>219.8</v>
      </c>
      <c r="I66" s="5">
        <v>344.79060329999999</v>
      </c>
      <c r="J66" s="5">
        <v>552.74532364000004</v>
      </c>
      <c r="K66" s="5">
        <v>806.56986561000008</v>
      </c>
      <c r="L66" s="5">
        <v>1080</v>
      </c>
      <c r="M66" s="5">
        <v>1080</v>
      </c>
      <c r="N66" s="5">
        <v>1080</v>
      </c>
      <c r="O66" s="5">
        <v>1080</v>
      </c>
      <c r="P66" s="5">
        <v>1080</v>
      </c>
      <c r="Q66" s="5">
        <v>1080</v>
      </c>
      <c r="R66" s="5">
        <v>1080</v>
      </c>
      <c r="S66" s="5">
        <v>1080</v>
      </c>
      <c r="T66" s="5">
        <v>2000</v>
      </c>
      <c r="U66" s="5">
        <v>2000</v>
      </c>
      <c r="V66" s="5">
        <v>2000</v>
      </c>
      <c r="W66" s="5">
        <v>2000</v>
      </c>
      <c r="X66" s="5">
        <v>2000</v>
      </c>
      <c r="Z66" s="64"/>
    </row>
    <row r="67" spans="1:26">
      <c r="A67" s="54" t="s">
        <v>146</v>
      </c>
      <c r="B67" s="54" t="s">
        <v>200</v>
      </c>
      <c r="C67" s="54" t="s">
        <v>201</v>
      </c>
      <c r="D67" s="5">
        <v>0</v>
      </c>
      <c r="E67" s="5">
        <v>0</v>
      </c>
      <c r="F67" s="5">
        <v>0</v>
      </c>
      <c r="G67" s="5">
        <v>0</v>
      </c>
      <c r="H67" s="5">
        <v>0</v>
      </c>
      <c r="I67" s="5">
        <v>0</v>
      </c>
      <c r="J67" s="5">
        <v>220</v>
      </c>
      <c r="K67" s="5">
        <v>220</v>
      </c>
      <c r="L67" s="5">
        <v>220</v>
      </c>
      <c r="M67" s="5">
        <v>220</v>
      </c>
      <c r="N67" s="5">
        <v>220</v>
      </c>
      <c r="O67" s="5">
        <v>220</v>
      </c>
      <c r="P67" s="5">
        <v>220</v>
      </c>
      <c r="Q67" s="5">
        <v>220</v>
      </c>
      <c r="R67" s="5">
        <v>220</v>
      </c>
      <c r="S67" s="5">
        <v>220</v>
      </c>
      <c r="T67" s="5">
        <v>220</v>
      </c>
      <c r="U67" s="5">
        <v>220</v>
      </c>
      <c r="V67" s="5">
        <v>220</v>
      </c>
      <c r="W67" s="5">
        <v>220</v>
      </c>
      <c r="X67" s="5">
        <v>220</v>
      </c>
      <c r="Z67" s="64"/>
    </row>
    <row r="68" spans="1:26">
      <c r="A68" s="54" t="s">
        <v>147</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Z68" s="64"/>
    </row>
    <row r="69" spans="1:26">
      <c r="A69" s="54" t="s">
        <v>147</v>
      </c>
      <c r="B69" s="54" t="s">
        <v>204</v>
      </c>
      <c r="C69" s="54" t="s">
        <v>205</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147</v>
      </c>
      <c r="B70" s="54" t="s">
        <v>206</v>
      </c>
      <c r="C70" s="54" t="s">
        <v>207</v>
      </c>
      <c r="D70" s="5">
        <v>0</v>
      </c>
      <c r="E70" s="5">
        <v>0</v>
      </c>
      <c r="F70" s="5">
        <v>0</v>
      </c>
      <c r="G70" s="5">
        <v>0</v>
      </c>
      <c r="H70" s="5">
        <v>0</v>
      </c>
      <c r="I70" s="5">
        <v>0</v>
      </c>
      <c r="J70" s="5">
        <v>0</v>
      </c>
      <c r="K70" s="5">
        <v>0</v>
      </c>
      <c r="L70" s="5">
        <v>0</v>
      </c>
      <c r="M70" s="5">
        <v>0</v>
      </c>
      <c r="N70" s="5">
        <v>0</v>
      </c>
      <c r="O70" s="5">
        <v>106.66136793</v>
      </c>
      <c r="P70" s="5">
        <v>106.66136793</v>
      </c>
      <c r="Q70" s="5">
        <v>106.66136793</v>
      </c>
      <c r="R70" s="5">
        <v>106.66136792</v>
      </c>
      <c r="S70" s="5">
        <v>106.66136792</v>
      </c>
      <c r="T70" s="5">
        <v>106.66136792</v>
      </c>
      <c r="U70" s="5">
        <v>106.66136792</v>
      </c>
      <c r="V70" s="5">
        <v>106.66136792</v>
      </c>
      <c r="W70" s="5">
        <v>106.66136792</v>
      </c>
      <c r="X70" s="5">
        <v>106.66136792</v>
      </c>
      <c r="Z70" s="64"/>
    </row>
    <row r="71" spans="1:26">
      <c r="A71" s="54" t="s">
        <v>147</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147</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147</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147</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147</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147</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148</v>
      </c>
      <c r="B77" s="54" t="s">
        <v>220</v>
      </c>
      <c r="C77" s="54" t="s">
        <v>221</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Z77" s="64"/>
    </row>
    <row r="78" spans="1:26">
      <c r="A78" s="54" t="s">
        <v>148</v>
      </c>
      <c r="B78" s="54" t="s">
        <v>222</v>
      </c>
      <c r="C78" s="54" t="s">
        <v>223</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36.490711079999997</v>
      </c>
      <c r="X78" s="5">
        <v>36.490711079999997</v>
      </c>
      <c r="Z78" s="64"/>
    </row>
    <row r="79" spans="1:26">
      <c r="A79" s="54" t="s">
        <v>148</v>
      </c>
      <c r="B79" s="54" t="s">
        <v>224</v>
      </c>
      <c r="C79" s="54" t="s">
        <v>225</v>
      </c>
      <c r="D79" s="5">
        <v>0</v>
      </c>
      <c r="E79" s="5">
        <v>0</v>
      </c>
      <c r="F79" s="5">
        <v>0</v>
      </c>
      <c r="G79" s="5">
        <v>0</v>
      </c>
      <c r="H79" s="5">
        <v>0</v>
      </c>
      <c r="I79" s="5">
        <v>0</v>
      </c>
      <c r="J79" s="5">
        <v>69.545876989999996</v>
      </c>
      <c r="K79" s="5">
        <v>69.545876989999996</v>
      </c>
      <c r="L79" s="5">
        <v>69.545876989999996</v>
      </c>
      <c r="M79" s="5">
        <v>69.545876989999996</v>
      </c>
      <c r="N79" s="5">
        <v>69.545876989999996</v>
      </c>
      <c r="O79" s="5">
        <v>454.46383501000003</v>
      </c>
      <c r="P79" s="5">
        <v>454.46383501000003</v>
      </c>
      <c r="Q79" s="5">
        <v>454.46383501000003</v>
      </c>
      <c r="R79" s="5">
        <v>454.46383501000003</v>
      </c>
      <c r="S79" s="5">
        <v>454.46383501000003</v>
      </c>
      <c r="T79" s="5">
        <v>454.46383501000003</v>
      </c>
      <c r="U79" s="5">
        <v>454.46383501000003</v>
      </c>
      <c r="V79" s="5">
        <v>454.46383501000003</v>
      </c>
      <c r="W79" s="5">
        <v>480</v>
      </c>
      <c r="X79" s="5">
        <v>480</v>
      </c>
      <c r="Z79" s="64"/>
    </row>
    <row r="80" spans="1:26">
      <c r="A80" s="101" t="s">
        <v>226</v>
      </c>
      <c r="B80" s="101"/>
      <c r="C80" s="54"/>
      <c r="D80" s="5">
        <v>0</v>
      </c>
      <c r="E80" s="5">
        <v>0</v>
      </c>
      <c r="F80" s="5">
        <v>0</v>
      </c>
      <c r="G80" s="5">
        <v>0</v>
      </c>
      <c r="H80" s="5">
        <v>0</v>
      </c>
      <c r="I80" s="5">
        <v>0</v>
      </c>
      <c r="J80" s="5">
        <v>0</v>
      </c>
      <c r="K80" s="5">
        <v>0</v>
      </c>
      <c r="L80" s="5">
        <v>0</v>
      </c>
      <c r="M80" s="5">
        <v>0</v>
      </c>
      <c r="N80" s="5">
        <v>0</v>
      </c>
      <c r="O80" s="5">
        <v>0</v>
      </c>
      <c r="P80" s="5">
        <v>0</v>
      </c>
      <c r="Q80" s="5">
        <v>0</v>
      </c>
      <c r="R80" s="5">
        <v>5480</v>
      </c>
      <c r="S80" s="5">
        <v>5480</v>
      </c>
      <c r="T80" s="5">
        <v>5480</v>
      </c>
      <c r="U80" s="5">
        <v>5480</v>
      </c>
      <c r="V80" s="5">
        <v>5480</v>
      </c>
      <c r="W80" s="5">
        <v>5480</v>
      </c>
      <c r="X80" s="5">
        <v>5480</v>
      </c>
      <c r="Z80" s="64"/>
    </row>
    <row r="81" spans="1:26">
      <c r="A81" s="100" t="s">
        <v>227</v>
      </c>
      <c r="B81" s="100"/>
      <c r="C81" s="86"/>
      <c r="D81" s="55">
        <v>0</v>
      </c>
      <c r="E81" s="55">
        <v>1087.2</v>
      </c>
      <c r="F81" s="55">
        <v>1087.2</v>
      </c>
      <c r="G81" s="55">
        <v>1087.2</v>
      </c>
      <c r="H81" s="55">
        <v>1656.96063759</v>
      </c>
      <c r="I81" s="55">
        <v>2387</v>
      </c>
      <c r="J81" s="55">
        <v>2981.5458769800002</v>
      </c>
      <c r="K81" s="55">
        <v>4802.4735217999996</v>
      </c>
      <c r="L81" s="55">
        <v>5528.4010357199995</v>
      </c>
      <c r="M81" s="55">
        <v>5528.4010357199995</v>
      </c>
      <c r="N81" s="55">
        <v>5528.4010357199995</v>
      </c>
      <c r="O81" s="55">
        <v>6669.8429943900001</v>
      </c>
      <c r="P81" s="55">
        <v>6669.8429943900001</v>
      </c>
      <c r="Q81" s="55">
        <v>6669.8429943900001</v>
      </c>
      <c r="R81" s="55">
        <v>12449.84299438</v>
      </c>
      <c r="S81" s="55">
        <v>12649.84299438</v>
      </c>
      <c r="T81" s="55">
        <v>13569.84299438</v>
      </c>
      <c r="U81" s="55">
        <v>13569.84299438</v>
      </c>
      <c r="V81" s="55">
        <v>13569.84299438</v>
      </c>
      <c r="W81" s="55">
        <v>13631.86987045</v>
      </c>
      <c r="X81" s="55">
        <v>13631.86987045</v>
      </c>
      <c r="Z81" s="64"/>
    </row>
    <row r="82" spans="1:26">
      <c r="Z82" s="64"/>
    </row>
    <row r="83" spans="1:26">
      <c r="L83" s="65"/>
      <c r="Z83" s="64"/>
    </row>
    <row r="84" spans="1:26">
      <c r="Z84" s="64"/>
    </row>
    <row r="85" spans="1:26">
      <c r="A85" s="52" t="s">
        <v>228</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141</v>
      </c>
      <c r="B86" s="53" t="s">
        <v>154</v>
      </c>
      <c r="C86" s="53" t="s">
        <v>155</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145</v>
      </c>
      <c r="B87" s="54" t="s">
        <v>156</v>
      </c>
      <c r="C87" s="54" t="s">
        <v>157</v>
      </c>
      <c r="D87" s="5">
        <v>0</v>
      </c>
      <c r="E87" s="5">
        <v>55</v>
      </c>
      <c r="F87" s="5">
        <v>55</v>
      </c>
      <c r="G87" s="5">
        <v>55</v>
      </c>
      <c r="H87" s="5">
        <v>404.96063758999998</v>
      </c>
      <c r="I87" s="5">
        <v>655</v>
      </c>
      <c r="J87" s="5">
        <v>700</v>
      </c>
      <c r="K87" s="5">
        <v>700</v>
      </c>
      <c r="L87" s="5">
        <v>700</v>
      </c>
      <c r="M87" s="5">
        <v>700</v>
      </c>
      <c r="N87" s="5">
        <v>700</v>
      </c>
      <c r="O87" s="5">
        <v>700</v>
      </c>
      <c r="P87" s="5">
        <v>700</v>
      </c>
      <c r="Q87" s="5">
        <v>700</v>
      </c>
      <c r="R87" s="5">
        <v>700</v>
      </c>
      <c r="S87" s="5">
        <v>700</v>
      </c>
      <c r="T87" s="5">
        <v>700</v>
      </c>
      <c r="U87" s="5">
        <v>700</v>
      </c>
      <c r="V87" s="5">
        <v>700</v>
      </c>
      <c r="W87" s="5">
        <v>700</v>
      </c>
      <c r="X87" s="5">
        <v>700</v>
      </c>
      <c r="Z87" s="64"/>
    </row>
    <row r="88" spans="1:26">
      <c r="A88" s="54" t="s">
        <v>145</v>
      </c>
      <c r="B88" s="54" t="s">
        <v>158</v>
      </c>
      <c r="C88" s="54" t="s">
        <v>159</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145</v>
      </c>
      <c r="B89" s="54" t="s">
        <v>160</v>
      </c>
      <c r="C89" s="54" t="s">
        <v>161</v>
      </c>
      <c r="D89" s="5">
        <v>0</v>
      </c>
      <c r="E89" s="5">
        <v>0</v>
      </c>
      <c r="F89" s="5">
        <v>0</v>
      </c>
      <c r="G89" s="5">
        <v>0</v>
      </c>
      <c r="H89" s="5">
        <v>0</v>
      </c>
      <c r="I89" s="5">
        <v>0</v>
      </c>
      <c r="J89" s="5">
        <v>1038.1920269899999</v>
      </c>
      <c r="K89" s="5">
        <v>1038.1920269899999</v>
      </c>
      <c r="L89" s="5">
        <v>1038.1920269899999</v>
      </c>
      <c r="M89" s="5">
        <v>1038.1920269899999</v>
      </c>
      <c r="N89" s="5">
        <v>1038.1920269899999</v>
      </c>
      <c r="O89" s="5">
        <v>1038.1920269899999</v>
      </c>
      <c r="P89" s="5">
        <v>1038.1920269899999</v>
      </c>
      <c r="Q89" s="5">
        <v>1038.1920269899999</v>
      </c>
      <c r="R89" s="5">
        <v>1038.1920269899999</v>
      </c>
      <c r="S89" s="5">
        <v>1038.1920269899999</v>
      </c>
      <c r="T89" s="5">
        <v>1038.1920269899999</v>
      </c>
      <c r="U89" s="5">
        <v>1038.1920269899999</v>
      </c>
      <c r="V89" s="5">
        <v>1038.1920269899999</v>
      </c>
      <c r="W89" s="5">
        <v>1038.1920269899999</v>
      </c>
      <c r="X89" s="5">
        <v>1038.1920269899999</v>
      </c>
      <c r="Z89" s="64"/>
    </row>
    <row r="90" spans="1:26">
      <c r="A90" s="54" t="s">
        <v>145</v>
      </c>
      <c r="B90" s="54" t="s">
        <v>162</v>
      </c>
      <c r="C90" s="54" t="s">
        <v>163</v>
      </c>
      <c r="D90" s="5">
        <v>0</v>
      </c>
      <c r="E90" s="5">
        <v>355</v>
      </c>
      <c r="F90" s="5">
        <v>355</v>
      </c>
      <c r="G90" s="5">
        <v>355</v>
      </c>
      <c r="H90" s="5">
        <v>355</v>
      </c>
      <c r="I90" s="5">
        <v>355</v>
      </c>
      <c r="J90" s="5">
        <v>355</v>
      </c>
      <c r="K90" s="5">
        <v>355</v>
      </c>
      <c r="L90" s="5">
        <v>355</v>
      </c>
      <c r="M90" s="5">
        <v>355</v>
      </c>
      <c r="N90" s="5">
        <v>355</v>
      </c>
      <c r="O90" s="5">
        <v>355</v>
      </c>
      <c r="P90" s="5">
        <v>355</v>
      </c>
      <c r="Q90" s="5">
        <v>355</v>
      </c>
      <c r="R90" s="5">
        <v>355</v>
      </c>
      <c r="S90" s="5">
        <v>355</v>
      </c>
      <c r="T90" s="5">
        <v>355</v>
      </c>
      <c r="U90" s="5">
        <v>355</v>
      </c>
      <c r="V90" s="5">
        <v>355</v>
      </c>
      <c r="W90" s="5">
        <v>355</v>
      </c>
      <c r="X90" s="5">
        <v>355</v>
      </c>
      <c r="Z90" s="64"/>
    </row>
    <row r="91" spans="1:26">
      <c r="A91" s="54" t="s">
        <v>145</v>
      </c>
      <c r="B91" s="54" t="s">
        <v>164</v>
      </c>
      <c r="C91" s="54" t="s">
        <v>165</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145</v>
      </c>
      <c r="B92" s="54" t="s">
        <v>166</v>
      </c>
      <c r="C92" s="54" t="s">
        <v>167</v>
      </c>
      <c r="D92" s="5">
        <v>0</v>
      </c>
      <c r="E92" s="5">
        <v>0</v>
      </c>
      <c r="F92" s="5">
        <v>0</v>
      </c>
      <c r="G92" s="5">
        <v>0</v>
      </c>
      <c r="H92" s="5">
        <v>0</v>
      </c>
      <c r="I92" s="5">
        <v>406.80797301000001</v>
      </c>
      <c r="J92" s="5">
        <v>406.80797301000001</v>
      </c>
      <c r="K92" s="5">
        <v>406.80797301000001</v>
      </c>
      <c r="L92" s="5">
        <v>406.80797301000001</v>
      </c>
      <c r="M92" s="5">
        <v>406.80797301000001</v>
      </c>
      <c r="N92" s="5">
        <v>406.80797301000001</v>
      </c>
      <c r="O92" s="5">
        <v>406.80797301000001</v>
      </c>
      <c r="P92" s="5">
        <v>406.80797301000001</v>
      </c>
      <c r="Q92" s="5">
        <v>406.80797301000001</v>
      </c>
      <c r="R92" s="5">
        <v>406.80797301000001</v>
      </c>
      <c r="S92" s="5">
        <v>406.80797301000001</v>
      </c>
      <c r="T92" s="5">
        <v>406.80797301000001</v>
      </c>
      <c r="U92" s="5">
        <v>406.80797301000001</v>
      </c>
      <c r="V92" s="5">
        <v>406.80797301000001</v>
      </c>
      <c r="W92" s="5">
        <v>406.80797301000001</v>
      </c>
      <c r="X92" s="5">
        <v>406.80797301000001</v>
      </c>
      <c r="Z92" s="64"/>
    </row>
    <row r="93" spans="1:26">
      <c r="A93" s="54" t="s">
        <v>145</v>
      </c>
      <c r="B93" s="54" t="s">
        <v>168</v>
      </c>
      <c r="C93" s="54" t="s">
        <v>169</v>
      </c>
      <c r="D93" s="5">
        <v>0</v>
      </c>
      <c r="E93" s="5">
        <v>0</v>
      </c>
      <c r="F93" s="5">
        <v>0</v>
      </c>
      <c r="G93" s="5">
        <v>0</v>
      </c>
      <c r="H93" s="5">
        <v>0</v>
      </c>
      <c r="I93" s="5">
        <v>0</v>
      </c>
      <c r="J93" s="5">
        <v>0</v>
      </c>
      <c r="K93" s="5">
        <v>0</v>
      </c>
      <c r="L93" s="5">
        <v>0</v>
      </c>
      <c r="M93" s="5">
        <v>0</v>
      </c>
      <c r="N93" s="5">
        <v>0</v>
      </c>
      <c r="O93" s="5">
        <v>0</v>
      </c>
      <c r="P93" s="5">
        <v>0</v>
      </c>
      <c r="Q93" s="5">
        <v>0</v>
      </c>
      <c r="R93" s="5">
        <v>300</v>
      </c>
      <c r="S93" s="5">
        <v>500</v>
      </c>
      <c r="T93" s="5">
        <v>500</v>
      </c>
      <c r="U93" s="5">
        <v>500</v>
      </c>
      <c r="V93" s="5">
        <v>500</v>
      </c>
      <c r="W93" s="5">
        <v>500</v>
      </c>
      <c r="X93" s="5">
        <v>500</v>
      </c>
      <c r="Z93" s="64"/>
    </row>
    <row r="94" spans="1:26">
      <c r="A94" s="54" t="s">
        <v>145</v>
      </c>
      <c r="B94" s="54" t="s">
        <v>170</v>
      </c>
      <c r="C94" s="54" t="s">
        <v>171</v>
      </c>
      <c r="D94" s="5">
        <v>0</v>
      </c>
      <c r="E94" s="5">
        <v>500</v>
      </c>
      <c r="F94" s="5">
        <v>500</v>
      </c>
      <c r="G94" s="5">
        <v>500</v>
      </c>
      <c r="H94" s="5">
        <v>500</v>
      </c>
      <c r="I94" s="5">
        <v>500</v>
      </c>
      <c r="J94" s="5">
        <v>684.55710135000004</v>
      </c>
      <c r="K94" s="5">
        <v>2086.2853727299998</v>
      </c>
      <c r="L94" s="5">
        <v>3000</v>
      </c>
      <c r="M94" s="5">
        <v>3000</v>
      </c>
      <c r="N94" s="5">
        <v>3000</v>
      </c>
      <c r="O94" s="5">
        <v>3000</v>
      </c>
      <c r="P94" s="5">
        <v>3000</v>
      </c>
      <c r="Q94" s="5">
        <v>3000</v>
      </c>
      <c r="R94" s="5">
        <v>3000</v>
      </c>
      <c r="S94" s="5">
        <v>3000</v>
      </c>
      <c r="T94" s="5">
        <v>3000</v>
      </c>
      <c r="U94" s="5">
        <v>3000</v>
      </c>
      <c r="V94" s="5">
        <v>3000</v>
      </c>
      <c r="W94" s="5">
        <v>3000</v>
      </c>
      <c r="X94" s="5">
        <v>3000</v>
      </c>
      <c r="Z94" s="64"/>
    </row>
    <row r="95" spans="1:26">
      <c r="A95" s="54" t="s">
        <v>128</v>
      </c>
      <c r="B95" s="54" t="s">
        <v>172</v>
      </c>
      <c r="C95" s="54" t="s">
        <v>173</v>
      </c>
      <c r="D95" s="5">
        <v>0</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128</v>
      </c>
      <c r="B96" s="54" t="s">
        <v>174</v>
      </c>
      <c r="C96" s="54" t="s">
        <v>175</v>
      </c>
      <c r="D96" s="5">
        <v>0</v>
      </c>
      <c r="E96" s="5">
        <v>115</v>
      </c>
      <c r="F96" s="5">
        <v>115</v>
      </c>
      <c r="G96" s="5">
        <v>115</v>
      </c>
      <c r="H96" s="5">
        <v>115</v>
      </c>
      <c r="I96" s="5">
        <v>201.28390350000001</v>
      </c>
      <c r="J96" s="5">
        <v>300</v>
      </c>
      <c r="K96" s="5">
        <v>300</v>
      </c>
      <c r="L96" s="5">
        <v>300</v>
      </c>
      <c r="M96" s="5">
        <v>300</v>
      </c>
      <c r="N96" s="5">
        <v>300</v>
      </c>
      <c r="O96" s="5">
        <v>300</v>
      </c>
      <c r="P96" s="5">
        <v>300</v>
      </c>
      <c r="Q96" s="5">
        <v>300</v>
      </c>
      <c r="R96" s="5">
        <v>300</v>
      </c>
      <c r="S96" s="5">
        <v>300</v>
      </c>
      <c r="T96" s="5">
        <v>300</v>
      </c>
      <c r="U96" s="5">
        <v>300</v>
      </c>
      <c r="V96" s="5">
        <v>300</v>
      </c>
      <c r="W96" s="5">
        <v>300</v>
      </c>
      <c r="X96" s="5">
        <v>300</v>
      </c>
      <c r="Z96" s="64"/>
    </row>
    <row r="97" spans="1:26">
      <c r="A97" s="54" t="s">
        <v>128</v>
      </c>
      <c r="B97" s="54" t="s">
        <v>176</v>
      </c>
      <c r="C97" s="54" t="s">
        <v>177</v>
      </c>
      <c r="D97" s="5">
        <v>0</v>
      </c>
      <c r="E97" s="5">
        <v>150</v>
      </c>
      <c r="F97" s="5">
        <v>150</v>
      </c>
      <c r="G97" s="5">
        <v>150</v>
      </c>
      <c r="H97" s="5">
        <v>150</v>
      </c>
      <c r="I97" s="5">
        <v>150</v>
      </c>
      <c r="J97" s="5">
        <v>250.13736728000001</v>
      </c>
      <c r="K97" s="5">
        <v>250.13736728000001</v>
      </c>
      <c r="L97" s="5">
        <v>250.13736728000001</v>
      </c>
      <c r="M97" s="5">
        <v>250.13736728000001</v>
      </c>
      <c r="N97" s="5">
        <v>250.13736728000001</v>
      </c>
      <c r="O97" s="5">
        <v>700</v>
      </c>
      <c r="P97" s="5">
        <v>700</v>
      </c>
      <c r="Q97" s="5">
        <v>700</v>
      </c>
      <c r="R97" s="5">
        <v>700</v>
      </c>
      <c r="S97" s="5">
        <v>700</v>
      </c>
      <c r="T97" s="5">
        <v>700</v>
      </c>
      <c r="U97" s="5">
        <v>700</v>
      </c>
      <c r="V97" s="5">
        <v>700</v>
      </c>
      <c r="W97" s="5">
        <v>700</v>
      </c>
      <c r="X97" s="5">
        <v>700</v>
      </c>
      <c r="Z97" s="64"/>
    </row>
    <row r="98" spans="1:26">
      <c r="A98" s="54" t="s">
        <v>128</v>
      </c>
      <c r="B98" s="54" t="s">
        <v>178</v>
      </c>
      <c r="C98" s="54" t="s">
        <v>179</v>
      </c>
      <c r="D98" s="5">
        <v>0</v>
      </c>
      <c r="E98" s="5">
        <v>227</v>
      </c>
      <c r="F98" s="5">
        <v>227</v>
      </c>
      <c r="G98" s="5">
        <v>227</v>
      </c>
      <c r="H98" s="5">
        <v>227</v>
      </c>
      <c r="I98" s="5">
        <v>227</v>
      </c>
      <c r="J98" s="5">
        <v>227</v>
      </c>
      <c r="K98" s="5">
        <v>227</v>
      </c>
      <c r="L98" s="5">
        <v>228</v>
      </c>
      <c r="M98" s="5">
        <v>228</v>
      </c>
      <c r="N98" s="5">
        <v>228</v>
      </c>
      <c r="O98" s="5">
        <v>228</v>
      </c>
      <c r="P98" s="5">
        <v>228</v>
      </c>
      <c r="Q98" s="5">
        <v>228</v>
      </c>
      <c r="R98" s="5">
        <v>228</v>
      </c>
      <c r="S98" s="5">
        <v>228</v>
      </c>
      <c r="T98" s="5">
        <v>228</v>
      </c>
      <c r="U98" s="5">
        <v>228</v>
      </c>
      <c r="V98" s="5">
        <v>228</v>
      </c>
      <c r="W98" s="5">
        <v>228</v>
      </c>
      <c r="X98" s="5">
        <v>228</v>
      </c>
      <c r="Z98" s="64"/>
    </row>
    <row r="99" spans="1:26">
      <c r="A99" s="54" t="s">
        <v>128</v>
      </c>
      <c r="B99" s="54" t="s">
        <v>180</v>
      </c>
      <c r="C99" s="54" t="s">
        <v>181</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128</v>
      </c>
      <c r="B100" s="54" t="s">
        <v>182</v>
      </c>
      <c r="C100" s="54" t="s">
        <v>183</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128</v>
      </c>
      <c r="B101" s="54" t="s">
        <v>184</v>
      </c>
      <c r="C101" s="54" t="s">
        <v>185</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128</v>
      </c>
      <c r="B102" s="54" t="s">
        <v>186</v>
      </c>
      <c r="C102" s="54" t="s">
        <v>187</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128</v>
      </c>
      <c r="B103" s="54" t="s">
        <v>188</v>
      </c>
      <c r="C103" s="54" t="s">
        <v>189</v>
      </c>
      <c r="D103" s="5">
        <v>0</v>
      </c>
      <c r="E103" s="5">
        <v>0</v>
      </c>
      <c r="F103" s="5">
        <v>0</v>
      </c>
      <c r="G103" s="5">
        <v>0</v>
      </c>
      <c r="H103" s="5">
        <v>0</v>
      </c>
      <c r="I103" s="5">
        <v>0</v>
      </c>
      <c r="J103" s="5">
        <v>0</v>
      </c>
      <c r="K103" s="5">
        <v>0</v>
      </c>
      <c r="L103" s="5">
        <v>0</v>
      </c>
      <c r="M103" s="5">
        <v>0</v>
      </c>
      <c r="N103" s="5">
        <v>0</v>
      </c>
      <c r="O103" s="5">
        <v>200</v>
      </c>
      <c r="P103" s="5">
        <v>200</v>
      </c>
      <c r="Q103" s="5">
        <v>200</v>
      </c>
      <c r="R103" s="5">
        <v>200</v>
      </c>
      <c r="S103" s="5">
        <v>200</v>
      </c>
      <c r="T103" s="5">
        <v>200</v>
      </c>
      <c r="U103" s="5">
        <v>200</v>
      </c>
      <c r="V103" s="5">
        <v>200</v>
      </c>
      <c r="W103" s="5">
        <v>200</v>
      </c>
      <c r="X103" s="5">
        <v>200</v>
      </c>
      <c r="Z103" s="64"/>
    </row>
    <row r="104" spans="1:26">
      <c r="A104" s="54" t="s">
        <v>146</v>
      </c>
      <c r="B104" s="54" t="s">
        <v>190</v>
      </c>
      <c r="C104" s="54" t="s">
        <v>191</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146</v>
      </c>
      <c r="B105" s="54" t="s">
        <v>192</v>
      </c>
      <c r="C105" s="54" t="s">
        <v>193</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146</v>
      </c>
      <c r="B106" s="54" t="s">
        <v>194</v>
      </c>
      <c r="C106" s="54" t="s">
        <v>195</v>
      </c>
      <c r="D106" s="5">
        <v>0</v>
      </c>
      <c r="E106" s="5">
        <v>209</v>
      </c>
      <c r="F106" s="5">
        <v>209</v>
      </c>
      <c r="G106" s="5">
        <v>209</v>
      </c>
      <c r="H106" s="5">
        <v>209</v>
      </c>
      <c r="I106" s="5">
        <v>450</v>
      </c>
      <c r="J106" s="5">
        <v>450</v>
      </c>
      <c r="K106" s="5">
        <v>450</v>
      </c>
      <c r="L106" s="5">
        <v>450</v>
      </c>
      <c r="M106" s="5">
        <v>450</v>
      </c>
      <c r="N106" s="5">
        <v>450</v>
      </c>
      <c r="O106" s="5">
        <v>450</v>
      </c>
      <c r="P106" s="5">
        <v>450</v>
      </c>
      <c r="Q106" s="5">
        <v>450</v>
      </c>
      <c r="R106" s="5">
        <v>450</v>
      </c>
      <c r="S106" s="5">
        <v>450</v>
      </c>
      <c r="T106" s="5">
        <v>450</v>
      </c>
      <c r="U106" s="5">
        <v>450</v>
      </c>
      <c r="V106" s="5">
        <v>450</v>
      </c>
      <c r="W106" s="5">
        <v>450</v>
      </c>
      <c r="X106" s="5">
        <v>450</v>
      </c>
      <c r="Z106" s="64"/>
    </row>
    <row r="107" spans="1:26">
      <c r="A107" s="54" t="s">
        <v>146</v>
      </c>
      <c r="B107" s="54" t="s">
        <v>196</v>
      </c>
      <c r="C107" s="54" t="s">
        <v>197</v>
      </c>
      <c r="D107" s="5">
        <v>0</v>
      </c>
      <c r="E107" s="5">
        <v>151.19999999999999</v>
      </c>
      <c r="F107" s="5">
        <v>151.19999999999999</v>
      </c>
      <c r="G107" s="5">
        <v>151.19999999999999</v>
      </c>
      <c r="H107" s="5">
        <v>151.19999999999999</v>
      </c>
      <c r="I107" s="5">
        <v>265.20939670000001</v>
      </c>
      <c r="J107" s="5">
        <v>317.25467635000001</v>
      </c>
      <c r="K107" s="5">
        <v>543.43013439000003</v>
      </c>
      <c r="L107" s="5">
        <v>750</v>
      </c>
      <c r="M107" s="5">
        <v>750</v>
      </c>
      <c r="N107" s="5">
        <v>750</v>
      </c>
      <c r="O107" s="5">
        <v>750</v>
      </c>
      <c r="P107" s="5">
        <v>750</v>
      </c>
      <c r="Q107" s="5">
        <v>750</v>
      </c>
      <c r="R107" s="5">
        <v>750</v>
      </c>
      <c r="S107" s="5">
        <v>750</v>
      </c>
      <c r="T107" s="5">
        <v>750</v>
      </c>
      <c r="U107" s="5">
        <v>750</v>
      </c>
      <c r="V107" s="5">
        <v>750</v>
      </c>
      <c r="W107" s="5">
        <v>750</v>
      </c>
      <c r="X107" s="5">
        <v>750</v>
      </c>
      <c r="Z107" s="64"/>
    </row>
    <row r="108" spans="1:26">
      <c r="A108" s="54" t="s">
        <v>146</v>
      </c>
      <c r="B108" s="54" t="s">
        <v>198</v>
      </c>
      <c r="C108" s="54" t="s">
        <v>199</v>
      </c>
      <c r="D108" s="5">
        <v>0</v>
      </c>
      <c r="E108" s="5">
        <v>0</v>
      </c>
      <c r="F108" s="5">
        <v>0</v>
      </c>
      <c r="G108" s="5">
        <v>0</v>
      </c>
      <c r="H108" s="5">
        <v>219.8</v>
      </c>
      <c r="I108" s="5">
        <v>344.79060329999999</v>
      </c>
      <c r="J108" s="5">
        <v>552.74532364000004</v>
      </c>
      <c r="K108" s="5">
        <v>806.56986561000008</v>
      </c>
      <c r="L108" s="5">
        <v>1080</v>
      </c>
      <c r="M108" s="5">
        <v>1080</v>
      </c>
      <c r="N108" s="5">
        <v>1080</v>
      </c>
      <c r="O108" s="5">
        <v>1080</v>
      </c>
      <c r="P108" s="5">
        <v>1080</v>
      </c>
      <c r="Q108" s="5">
        <v>1080</v>
      </c>
      <c r="R108" s="5">
        <v>1080</v>
      </c>
      <c r="S108" s="5">
        <v>1080</v>
      </c>
      <c r="T108" s="5">
        <v>2000</v>
      </c>
      <c r="U108" s="5">
        <v>2000</v>
      </c>
      <c r="V108" s="5">
        <v>2000</v>
      </c>
      <c r="W108" s="5">
        <v>2000</v>
      </c>
      <c r="X108" s="5">
        <v>2000</v>
      </c>
      <c r="Z108" s="64"/>
    </row>
    <row r="109" spans="1:26">
      <c r="A109" s="54" t="s">
        <v>146</v>
      </c>
      <c r="B109" s="54" t="s">
        <v>200</v>
      </c>
      <c r="C109" s="54" t="s">
        <v>201</v>
      </c>
      <c r="D109" s="5">
        <v>0</v>
      </c>
      <c r="E109" s="5">
        <v>0</v>
      </c>
      <c r="F109" s="5">
        <v>0</v>
      </c>
      <c r="G109" s="5">
        <v>100</v>
      </c>
      <c r="H109" s="5">
        <v>260</v>
      </c>
      <c r="I109" s="5">
        <v>420</v>
      </c>
      <c r="J109" s="5">
        <v>800</v>
      </c>
      <c r="K109" s="5">
        <v>800</v>
      </c>
      <c r="L109" s="5">
        <v>800</v>
      </c>
      <c r="M109" s="5">
        <v>800</v>
      </c>
      <c r="N109" s="5">
        <v>800</v>
      </c>
      <c r="O109" s="5">
        <v>800</v>
      </c>
      <c r="P109" s="5">
        <v>800</v>
      </c>
      <c r="Q109" s="5">
        <v>800</v>
      </c>
      <c r="R109" s="5">
        <v>800</v>
      </c>
      <c r="S109" s="5">
        <v>800</v>
      </c>
      <c r="T109" s="5">
        <v>800</v>
      </c>
      <c r="U109" s="5">
        <v>800</v>
      </c>
      <c r="V109" s="5">
        <v>800</v>
      </c>
      <c r="W109" s="5">
        <v>800</v>
      </c>
      <c r="X109" s="5">
        <v>800</v>
      </c>
      <c r="Z109" s="64"/>
    </row>
    <row r="110" spans="1:26">
      <c r="A110" s="54" t="s">
        <v>147</v>
      </c>
      <c r="B110" s="54" t="s">
        <v>202</v>
      </c>
      <c r="C110" s="54" t="s">
        <v>203</v>
      </c>
      <c r="D110" s="5">
        <v>0</v>
      </c>
      <c r="E110" s="5">
        <v>0</v>
      </c>
      <c r="F110" s="5">
        <v>0</v>
      </c>
      <c r="G110" s="5">
        <v>0</v>
      </c>
      <c r="H110" s="5">
        <v>0</v>
      </c>
      <c r="I110" s="5">
        <v>0</v>
      </c>
      <c r="J110" s="5">
        <v>0</v>
      </c>
      <c r="K110" s="5">
        <v>0</v>
      </c>
      <c r="L110" s="5">
        <v>0</v>
      </c>
      <c r="M110" s="5">
        <v>0</v>
      </c>
      <c r="N110" s="5">
        <v>0</v>
      </c>
      <c r="O110" s="5">
        <v>55</v>
      </c>
      <c r="P110" s="5">
        <v>55</v>
      </c>
      <c r="Q110" s="5">
        <v>55</v>
      </c>
      <c r="R110" s="5">
        <v>55</v>
      </c>
      <c r="S110" s="5">
        <v>55</v>
      </c>
      <c r="T110" s="5">
        <v>55</v>
      </c>
      <c r="U110" s="5">
        <v>55</v>
      </c>
      <c r="V110" s="5">
        <v>55</v>
      </c>
      <c r="W110" s="5">
        <v>55</v>
      </c>
      <c r="X110" s="5">
        <v>55</v>
      </c>
      <c r="Z110" s="64"/>
    </row>
    <row r="111" spans="1:26">
      <c r="A111" s="54" t="s">
        <v>147</v>
      </c>
      <c r="B111" s="54" t="s">
        <v>204</v>
      </c>
      <c r="C111" s="54" t="s">
        <v>205</v>
      </c>
      <c r="D111" s="5">
        <v>0</v>
      </c>
      <c r="E111" s="5">
        <v>0</v>
      </c>
      <c r="F111" s="5">
        <v>0</v>
      </c>
      <c r="G111" s="5">
        <v>0</v>
      </c>
      <c r="H111" s="5">
        <v>0</v>
      </c>
      <c r="I111" s="5">
        <v>0</v>
      </c>
      <c r="J111" s="5">
        <v>0</v>
      </c>
      <c r="K111" s="5">
        <v>0</v>
      </c>
      <c r="L111" s="5">
        <v>0</v>
      </c>
      <c r="M111" s="5">
        <v>0</v>
      </c>
      <c r="N111" s="5">
        <v>0</v>
      </c>
      <c r="O111" s="5">
        <v>200</v>
      </c>
      <c r="P111" s="5">
        <v>200</v>
      </c>
      <c r="Q111" s="5">
        <v>200</v>
      </c>
      <c r="R111" s="5">
        <v>200</v>
      </c>
      <c r="S111" s="5">
        <v>200</v>
      </c>
      <c r="T111" s="5">
        <v>200</v>
      </c>
      <c r="U111" s="5">
        <v>200</v>
      </c>
      <c r="V111" s="5">
        <v>200</v>
      </c>
      <c r="W111" s="5">
        <v>200</v>
      </c>
      <c r="X111" s="5">
        <v>200</v>
      </c>
      <c r="Z111" s="64"/>
    </row>
    <row r="112" spans="1:26">
      <c r="A112" s="54" t="s">
        <v>147</v>
      </c>
      <c r="B112" s="54" t="s">
        <v>206</v>
      </c>
      <c r="C112" s="54" t="s">
        <v>207</v>
      </c>
      <c r="D112" s="5">
        <v>0</v>
      </c>
      <c r="E112" s="5">
        <v>0</v>
      </c>
      <c r="F112" s="5">
        <v>0</v>
      </c>
      <c r="G112" s="5">
        <v>0</v>
      </c>
      <c r="H112" s="5">
        <v>0</v>
      </c>
      <c r="I112" s="5">
        <v>0</v>
      </c>
      <c r="J112" s="5">
        <v>0</v>
      </c>
      <c r="K112" s="5">
        <v>0</v>
      </c>
      <c r="L112" s="5">
        <v>0</v>
      </c>
      <c r="M112" s="5">
        <v>0</v>
      </c>
      <c r="N112" s="5">
        <v>0</v>
      </c>
      <c r="O112" s="5">
        <v>106.66136793</v>
      </c>
      <c r="P112" s="5">
        <v>106.66136793</v>
      </c>
      <c r="Q112" s="5">
        <v>106.66136793</v>
      </c>
      <c r="R112" s="5">
        <v>106.66136792</v>
      </c>
      <c r="S112" s="5">
        <v>106.66136792</v>
      </c>
      <c r="T112" s="5">
        <v>106.66136792</v>
      </c>
      <c r="U112" s="5">
        <v>106.66136792</v>
      </c>
      <c r="V112" s="5">
        <v>106.66136792</v>
      </c>
      <c r="W112" s="5">
        <v>106.66136792</v>
      </c>
      <c r="X112" s="5">
        <v>106.66136792</v>
      </c>
      <c r="Z112" s="64"/>
    </row>
    <row r="113" spans="1:26">
      <c r="A113" s="54" t="s">
        <v>147</v>
      </c>
      <c r="B113" s="54" t="s">
        <v>208</v>
      </c>
      <c r="C113" s="54" t="s">
        <v>209</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147</v>
      </c>
      <c r="B114" s="54" t="s">
        <v>210</v>
      </c>
      <c r="C114" s="54" t="s">
        <v>211</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147</v>
      </c>
      <c r="B115" s="54" t="s">
        <v>212</v>
      </c>
      <c r="C115" s="54" t="s">
        <v>213</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147</v>
      </c>
      <c r="B116" s="54" t="s">
        <v>214</v>
      </c>
      <c r="C116" s="54" t="s">
        <v>215</v>
      </c>
      <c r="D116" s="5">
        <v>0</v>
      </c>
      <c r="E116" s="5">
        <v>0</v>
      </c>
      <c r="F116" s="5">
        <v>0</v>
      </c>
      <c r="G116" s="5">
        <v>0</v>
      </c>
      <c r="H116" s="5">
        <v>0</v>
      </c>
      <c r="I116" s="5">
        <v>0</v>
      </c>
      <c r="J116" s="5">
        <v>0</v>
      </c>
      <c r="K116" s="5">
        <v>0</v>
      </c>
      <c r="L116" s="5">
        <v>0</v>
      </c>
      <c r="M116" s="5">
        <v>384.45175979999999</v>
      </c>
      <c r="N116" s="5">
        <v>634.30753682</v>
      </c>
      <c r="O116" s="5">
        <v>893.33863208000002</v>
      </c>
      <c r="P116" s="5">
        <v>893.33863208000002</v>
      </c>
      <c r="Q116" s="5">
        <v>893.33863208000002</v>
      </c>
      <c r="R116" s="5">
        <v>893.33863208000002</v>
      </c>
      <c r="S116" s="5">
        <v>893.33863208000002</v>
      </c>
      <c r="T116" s="5">
        <v>893.33863208000002</v>
      </c>
      <c r="U116" s="5">
        <v>893.33863208000002</v>
      </c>
      <c r="V116" s="5">
        <v>893.33863208000002</v>
      </c>
      <c r="W116" s="5">
        <v>893.33863208000002</v>
      </c>
      <c r="X116" s="5">
        <v>893.33863208000002</v>
      </c>
      <c r="Z116" s="64"/>
    </row>
    <row r="117" spans="1:26">
      <c r="A117" s="54" t="s">
        <v>147</v>
      </c>
      <c r="B117" s="54" t="s">
        <v>216</v>
      </c>
      <c r="C117" s="54" t="s">
        <v>217</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147</v>
      </c>
      <c r="B118" s="54" t="s">
        <v>218</v>
      </c>
      <c r="C118" s="54" t="s">
        <v>219</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148</v>
      </c>
      <c r="B119" s="54" t="s">
        <v>220</v>
      </c>
      <c r="C119" s="54" t="s">
        <v>221</v>
      </c>
      <c r="D119" s="5">
        <v>0</v>
      </c>
      <c r="E119" s="5">
        <v>0</v>
      </c>
      <c r="F119" s="5">
        <v>0</v>
      </c>
      <c r="G119" s="5">
        <v>0</v>
      </c>
      <c r="H119" s="5">
        <v>0</v>
      </c>
      <c r="I119" s="5">
        <v>0</v>
      </c>
      <c r="J119" s="5">
        <v>0</v>
      </c>
      <c r="K119" s="5">
        <v>0</v>
      </c>
      <c r="L119" s="5">
        <v>0</v>
      </c>
      <c r="M119" s="5">
        <v>0</v>
      </c>
      <c r="N119" s="5">
        <v>0</v>
      </c>
      <c r="O119" s="5">
        <v>0</v>
      </c>
      <c r="P119" s="5">
        <v>0</v>
      </c>
      <c r="Q119" s="5">
        <v>0</v>
      </c>
      <c r="R119" s="5">
        <v>0</v>
      </c>
      <c r="S119" s="5">
        <v>0</v>
      </c>
      <c r="T119" s="5">
        <v>0</v>
      </c>
      <c r="U119" s="5">
        <v>0</v>
      </c>
      <c r="V119" s="5">
        <v>0</v>
      </c>
      <c r="W119" s="5">
        <v>0</v>
      </c>
      <c r="X119" s="5">
        <v>0</v>
      </c>
      <c r="Z119" s="64"/>
    </row>
    <row r="120" spans="1:26">
      <c r="A120" s="54" t="s">
        <v>148</v>
      </c>
      <c r="B120" s="54" t="s">
        <v>222</v>
      </c>
      <c r="C120" s="54" t="s">
        <v>223</v>
      </c>
      <c r="D120" s="5">
        <v>0</v>
      </c>
      <c r="E120" s="5">
        <v>0</v>
      </c>
      <c r="F120" s="5">
        <v>0</v>
      </c>
      <c r="G120" s="5">
        <v>0</v>
      </c>
      <c r="H120" s="5">
        <v>0</v>
      </c>
      <c r="I120" s="5">
        <v>0</v>
      </c>
      <c r="J120" s="5">
        <v>0</v>
      </c>
      <c r="K120" s="5">
        <v>0</v>
      </c>
      <c r="L120" s="5">
        <v>0</v>
      </c>
      <c r="M120" s="5">
        <v>0</v>
      </c>
      <c r="N120" s="5">
        <v>0</v>
      </c>
      <c r="O120" s="5">
        <v>150</v>
      </c>
      <c r="P120" s="5">
        <v>150</v>
      </c>
      <c r="Q120" s="5">
        <v>150</v>
      </c>
      <c r="R120" s="5">
        <v>150</v>
      </c>
      <c r="S120" s="5">
        <v>150</v>
      </c>
      <c r="T120" s="5">
        <v>150</v>
      </c>
      <c r="U120" s="5">
        <v>150</v>
      </c>
      <c r="V120" s="5">
        <v>150</v>
      </c>
      <c r="W120" s="5">
        <v>186.49071107999998</v>
      </c>
      <c r="X120" s="5">
        <v>186.49071107999998</v>
      </c>
      <c r="Z120" s="64"/>
    </row>
    <row r="121" spans="1:26">
      <c r="A121" s="54" t="s">
        <v>148</v>
      </c>
      <c r="B121" s="54" t="s">
        <v>224</v>
      </c>
      <c r="C121" s="54" t="s">
        <v>225</v>
      </c>
      <c r="D121" s="5">
        <v>0</v>
      </c>
      <c r="E121" s="5">
        <v>0</v>
      </c>
      <c r="F121" s="5">
        <v>0</v>
      </c>
      <c r="G121" s="5">
        <v>0</v>
      </c>
      <c r="H121" s="5">
        <v>0</v>
      </c>
      <c r="I121" s="5">
        <v>0</v>
      </c>
      <c r="J121" s="5">
        <v>69.545876989999996</v>
      </c>
      <c r="K121" s="5">
        <v>69.545876989999996</v>
      </c>
      <c r="L121" s="5">
        <v>69.545876989999996</v>
      </c>
      <c r="M121" s="5">
        <v>69.545876989999996</v>
      </c>
      <c r="N121" s="5">
        <v>69.545876989999996</v>
      </c>
      <c r="O121" s="5">
        <v>454.46383501000003</v>
      </c>
      <c r="P121" s="5">
        <v>454.46383501000003</v>
      </c>
      <c r="Q121" s="5">
        <v>454.46383501000003</v>
      </c>
      <c r="R121" s="5">
        <v>454.46383501000003</v>
      </c>
      <c r="S121" s="5">
        <v>454.46383501000003</v>
      </c>
      <c r="T121" s="5">
        <v>454.46383501000003</v>
      </c>
      <c r="U121" s="5">
        <v>454.46383501000003</v>
      </c>
      <c r="V121" s="5">
        <v>454.46383501000003</v>
      </c>
      <c r="W121" s="5">
        <v>480</v>
      </c>
      <c r="X121" s="5">
        <v>480</v>
      </c>
      <c r="Z121" s="64"/>
    </row>
    <row r="122" spans="1:26">
      <c r="A122" s="101" t="s">
        <v>226</v>
      </c>
      <c r="B122" s="101"/>
      <c r="C122" s="54"/>
      <c r="D122" s="5">
        <v>0</v>
      </c>
      <c r="E122" s="5">
        <v>0</v>
      </c>
      <c r="F122" s="5">
        <v>0</v>
      </c>
      <c r="G122" s="5">
        <v>0</v>
      </c>
      <c r="H122" s="5">
        <v>0</v>
      </c>
      <c r="I122" s="5">
        <v>0</v>
      </c>
      <c r="J122" s="5">
        <v>0</v>
      </c>
      <c r="K122" s="5">
        <v>0</v>
      </c>
      <c r="L122" s="5">
        <v>0</v>
      </c>
      <c r="M122" s="5">
        <v>0</v>
      </c>
      <c r="N122" s="5">
        <v>0</v>
      </c>
      <c r="O122" s="5">
        <v>0</v>
      </c>
      <c r="P122" s="5">
        <v>1812.5</v>
      </c>
      <c r="Q122" s="5">
        <v>1812.5</v>
      </c>
      <c r="R122" s="5">
        <v>7292.5</v>
      </c>
      <c r="S122" s="5">
        <v>7292.5</v>
      </c>
      <c r="T122" s="5">
        <v>7292.5</v>
      </c>
      <c r="U122" s="5">
        <v>7292.5</v>
      </c>
      <c r="V122" s="5">
        <v>7292.5</v>
      </c>
      <c r="W122" s="5">
        <v>7292.5</v>
      </c>
      <c r="X122" s="5">
        <v>7292.5</v>
      </c>
      <c r="Z122" s="64"/>
    </row>
    <row r="123" spans="1:26">
      <c r="A123" s="100" t="s">
        <v>227</v>
      </c>
      <c r="B123" s="100"/>
      <c r="C123" s="86"/>
      <c r="D123" s="55">
        <v>0</v>
      </c>
      <c r="E123" s="55">
        <v>1877.2</v>
      </c>
      <c r="F123" s="55">
        <v>1877.2</v>
      </c>
      <c r="G123" s="55">
        <v>1977.2</v>
      </c>
      <c r="H123" s="55">
        <v>2706.9606375900003</v>
      </c>
      <c r="I123" s="55">
        <v>4090.09187651</v>
      </c>
      <c r="J123" s="55">
        <v>6266.2403456100001</v>
      </c>
      <c r="K123" s="55">
        <v>8147.9686169999995</v>
      </c>
      <c r="L123" s="55">
        <v>9542.6832442699997</v>
      </c>
      <c r="M123" s="55">
        <v>9927.1350040699999</v>
      </c>
      <c r="N123" s="55">
        <v>10176.99078109</v>
      </c>
      <c r="O123" s="55">
        <v>11982.46383502</v>
      </c>
      <c r="P123" s="55">
        <v>13794.96383502</v>
      </c>
      <c r="Q123" s="55">
        <v>13794.96383502</v>
      </c>
      <c r="R123" s="55">
        <v>19574.963835009999</v>
      </c>
      <c r="S123" s="55">
        <v>19774.963835009999</v>
      </c>
      <c r="T123" s="55">
        <v>20694.963835009999</v>
      </c>
      <c r="U123" s="55">
        <v>20694.963835009999</v>
      </c>
      <c r="V123" s="55">
        <v>20694.963835009999</v>
      </c>
      <c r="W123" s="55">
        <v>20756.990711079998</v>
      </c>
      <c r="X123" s="55">
        <v>20756.990711079998</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5" s="68" customFormat="1" ht="23.25" customHeight="1">
      <c r="A1" s="48" t="s">
        <v>291</v>
      </c>
      <c r="B1" s="49"/>
      <c r="C1" s="49"/>
      <c r="D1" s="49"/>
      <c r="E1" s="49"/>
      <c r="F1" s="49"/>
      <c r="G1" s="49"/>
      <c r="H1" s="49"/>
      <c r="I1" s="49"/>
      <c r="J1" s="49"/>
      <c r="K1" s="49"/>
      <c r="L1" s="49"/>
      <c r="M1" s="49"/>
      <c r="N1" s="49"/>
      <c r="O1" s="49"/>
      <c r="P1" s="49"/>
      <c r="Q1" s="49"/>
      <c r="R1" s="49"/>
      <c r="S1" s="49"/>
      <c r="T1" s="49"/>
      <c r="U1" s="49"/>
      <c r="V1" s="49"/>
      <c r="W1" s="49"/>
      <c r="X1" s="49"/>
      <c r="Y1" s="49"/>
    </row>
    <row r="2" spans="1:25">
      <c r="A2" s="50" t="s">
        <v>270</v>
      </c>
      <c r="B2" s="50"/>
      <c r="Y2" s="3"/>
    </row>
    <row r="3" spans="1:25">
      <c r="A3" s="52" t="s">
        <v>153</v>
      </c>
      <c r="B3" s="52"/>
      <c r="C3" s="52"/>
      <c r="D3" s="52"/>
      <c r="E3" s="52"/>
      <c r="F3" s="52"/>
      <c r="G3" s="52"/>
      <c r="H3" s="52"/>
      <c r="I3" s="52"/>
      <c r="J3" s="52"/>
      <c r="K3" s="52"/>
      <c r="L3" s="52"/>
      <c r="M3" s="52"/>
      <c r="N3" s="52"/>
      <c r="O3" s="52"/>
      <c r="P3" s="52"/>
      <c r="Q3" s="52"/>
      <c r="R3" s="52"/>
      <c r="S3" s="52"/>
      <c r="T3" s="52"/>
      <c r="U3" s="52"/>
      <c r="V3" s="52"/>
      <c r="W3" s="52"/>
      <c r="X3" s="52"/>
    </row>
    <row r="4" spans="1:25">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145</v>
      </c>
      <c r="B5" s="54" t="s">
        <v>156</v>
      </c>
      <c r="C5" s="54" t="s">
        <v>157</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145</v>
      </c>
      <c r="B8" s="54" t="s">
        <v>162</v>
      </c>
      <c r="C8" s="54" t="s">
        <v>163</v>
      </c>
      <c r="D8" s="5">
        <v>0</v>
      </c>
      <c r="E8" s="5">
        <v>355</v>
      </c>
      <c r="F8" s="5">
        <v>355</v>
      </c>
      <c r="G8" s="5">
        <v>355</v>
      </c>
      <c r="H8" s="5">
        <v>355</v>
      </c>
      <c r="I8" s="5">
        <v>355</v>
      </c>
      <c r="J8" s="5">
        <v>458.95351928999997</v>
      </c>
      <c r="K8" s="5">
        <v>458.95351928999997</v>
      </c>
      <c r="L8" s="5">
        <v>458.95351928999997</v>
      </c>
      <c r="M8" s="5">
        <v>458.95351928999997</v>
      </c>
      <c r="N8" s="5">
        <v>458.95351928999997</v>
      </c>
      <c r="O8" s="5">
        <v>458.95351928999997</v>
      </c>
      <c r="P8" s="5">
        <v>458.95351928999997</v>
      </c>
      <c r="Q8" s="5">
        <v>458.95351928999997</v>
      </c>
      <c r="R8" s="5">
        <v>458.95351928999997</v>
      </c>
      <c r="S8" s="5">
        <v>458.95351928999997</v>
      </c>
      <c r="T8" s="5">
        <v>458.95351928999997</v>
      </c>
      <c r="U8" s="5">
        <v>458.95351928999997</v>
      </c>
      <c r="V8" s="5">
        <v>458.95351928999997</v>
      </c>
      <c r="W8" s="5">
        <v>458.95351928999997</v>
      </c>
      <c r="X8" s="5">
        <v>458.95351928999997</v>
      </c>
    </row>
    <row r="9" spans="1:25">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145</v>
      </c>
      <c r="B10" s="54" t="s">
        <v>166</v>
      </c>
      <c r="C10" s="54" t="s">
        <v>167</v>
      </c>
      <c r="D10" s="5">
        <v>0</v>
      </c>
      <c r="E10" s="5">
        <v>0</v>
      </c>
      <c r="F10" s="5">
        <v>0</v>
      </c>
      <c r="G10" s="5">
        <v>0</v>
      </c>
      <c r="H10" s="5">
        <v>0</v>
      </c>
      <c r="I10" s="5">
        <v>406.80797302000002</v>
      </c>
      <c r="J10" s="5">
        <v>1341.04648071</v>
      </c>
      <c r="K10" s="5">
        <v>1341.04648071</v>
      </c>
      <c r="L10" s="5">
        <v>1341.04648071</v>
      </c>
      <c r="M10" s="5">
        <v>1341.04648071</v>
      </c>
      <c r="N10" s="5">
        <v>1341.04648071</v>
      </c>
      <c r="O10" s="5">
        <v>1341.04648071</v>
      </c>
      <c r="P10" s="5">
        <v>1341.04648071</v>
      </c>
      <c r="Q10" s="5">
        <v>1341.04648071</v>
      </c>
      <c r="R10" s="5">
        <v>1341.04648071</v>
      </c>
      <c r="S10" s="5">
        <v>1341.04648071</v>
      </c>
      <c r="T10" s="5">
        <v>1341.04648071</v>
      </c>
      <c r="U10" s="5">
        <v>1341.04648071</v>
      </c>
      <c r="V10" s="5">
        <v>1341.04648071</v>
      </c>
      <c r="W10" s="5">
        <v>1341.04648071</v>
      </c>
      <c r="X10" s="5">
        <v>1341.04648071</v>
      </c>
    </row>
    <row r="11" spans="1:25">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200</v>
      </c>
      <c r="S11" s="5">
        <v>200</v>
      </c>
      <c r="T11" s="5">
        <v>200</v>
      </c>
      <c r="U11" s="5">
        <v>200</v>
      </c>
      <c r="V11" s="5">
        <v>200</v>
      </c>
      <c r="W11" s="5">
        <v>200</v>
      </c>
      <c r="X11" s="5">
        <v>200</v>
      </c>
    </row>
    <row r="12" spans="1:25">
      <c r="A12" s="54" t="s">
        <v>145</v>
      </c>
      <c r="B12" s="54" t="s">
        <v>170</v>
      </c>
      <c r="C12" s="54" t="s">
        <v>171</v>
      </c>
      <c r="D12" s="5">
        <v>0</v>
      </c>
      <c r="E12" s="5">
        <v>0</v>
      </c>
      <c r="F12" s="5">
        <v>0</v>
      </c>
      <c r="G12" s="5">
        <v>0</v>
      </c>
      <c r="H12" s="5">
        <v>0</v>
      </c>
      <c r="I12" s="5">
        <v>0</v>
      </c>
      <c r="J12" s="5">
        <v>190.45308545</v>
      </c>
      <c r="K12" s="5">
        <v>291.29990348000001</v>
      </c>
      <c r="L12" s="5">
        <v>409.74989490000002</v>
      </c>
      <c r="M12" s="5">
        <v>409.74989490000002</v>
      </c>
      <c r="N12" s="5">
        <v>409.74989490000002</v>
      </c>
      <c r="O12" s="5">
        <v>409.74989490000002</v>
      </c>
      <c r="P12" s="5">
        <v>409.74989490000002</v>
      </c>
      <c r="Q12" s="5">
        <v>409.74989490000002</v>
      </c>
      <c r="R12" s="5">
        <v>1092.9357760099999</v>
      </c>
      <c r="S12" s="5">
        <v>1092.9357760099999</v>
      </c>
      <c r="T12" s="5">
        <v>1092.9357760099999</v>
      </c>
      <c r="U12" s="5">
        <v>1092.9357760099999</v>
      </c>
      <c r="V12" s="5">
        <v>1276.65371501</v>
      </c>
      <c r="W12" s="5">
        <v>1276.65371501</v>
      </c>
      <c r="X12" s="5">
        <v>1276.65371501</v>
      </c>
    </row>
    <row r="13" spans="1:25">
      <c r="A13" s="54" t="s">
        <v>128</v>
      </c>
      <c r="B13" s="54" t="s">
        <v>172</v>
      </c>
      <c r="C13" s="54" t="s">
        <v>173</v>
      </c>
      <c r="D13" s="5">
        <v>0</v>
      </c>
      <c r="E13" s="5">
        <v>115</v>
      </c>
      <c r="F13" s="5">
        <v>115</v>
      </c>
      <c r="G13" s="5">
        <v>115</v>
      </c>
      <c r="H13" s="5">
        <v>115</v>
      </c>
      <c r="I13" s="5">
        <v>115</v>
      </c>
      <c r="J13" s="5">
        <v>115</v>
      </c>
      <c r="K13" s="5">
        <v>115</v>
      </c>
      <c r="L13" s="5">
        <v>115</v>
      </c>
      <c r="M13" s="5">
        <v>115</v>
      </c>
      <c r="N13" s="5">
        <v>115</v>
      </c>
      <c r="O13" s="5">
        <v>1100</v>
      </c>
      <c r="P13" s="5">
        <v>1100</v>
      </c>
      <c r="Q13" s="5">
        <v>1100</v>
      </c>
      <c r="R13" s="5">
        <v>2100</v>
      </c>
      <c r="S13" s="5">
        <v>2100</v>
      </c>
      <c r="T13" s="5">
        <v>2983.7313327900001</v>
      </c>
      <c r="U13" s="5">
        <v>2983.7313327900001</v>
      </c>
      <c r="V13" s="5">
        <v>3403.4132202699998</v>
      </c>
      <c r="W13" s="5">
        <v>5022.74924964</v>
      </c>
      <c r="X13" s="5">
        <v>5022.74924964</v>
      </c>
    </row>
    <row r="14" spans="1:25">
      <c r="A14" s="54" t="s">
        <v>128</v>
      </c>
      <c r="B14" s="54" t="s">
        <v>174</v>
      </c>
      <c r="C14" s="54" t="s">
        <v>175</v>
      </c>
      <c r="D14" s="5">
        <v>0</v>
      </c>
      <c r="E14" s="5">
        <v>115</v>
      </c>
      <c r="F14" s="5">
        <v>115</v>
      </c>
      <c r="G14" s="5">
        <v>115</v>
      </c>
      <c r="H14" s="5">
        <v>115</v>
      </c>
      <c r="I14" s="5">
        <v>115</v>
      </c>
      <c r="J14" s="5">
        <v>115</v>
      </c>
      <c r="K14" s="5">
        <v>115</v>
      </c>
      <c r="L14" s="5">
        <v>115</v>
      </c>
      <c r="M14" s="5">
        <v>189.36603443999999</v>
      </c>
      <c r="N14" s="5">
        <v>189.36603443999999</v>
      </c>
      <c r="O14" s="5">
        <v>189.36603443999999</v>
      </c>
      <c r="P14" s="5">
        <v>189.36603443999999</v>
      </c>
      <c r="Q14" s="5">
        <v>189.36603443999999</v>
      </c>
      <c r="R14" s="5">
        <v>189.36603443999999</v>
      </c>
      <c r="S14" s="5">
        <v>189.36603443999999</v>
      </c>
      <c r="T14" s="5">
        <v>189.36603443999999</v>
      </c>
      <c r="U14" s="5">
        <v>189.36603443999999</v>
      </c>
      <c r="V14" s="5">
        <v>189.36603443999999</v>
      </c>
      <c r="W14" s="5">
        <v>189.36603443999999</v>
      </c>
      <c r="X14" s="5">
        <v>189.36603443999999</v>
      </c>
    </row>
    <row r="15" spans="1:25">
      <c r="A15" s="54" t="s">
        <v>128</v>
      </c>
      <c r="B15" s="54" t="s">
        <v>176</v>
      </c>
      <c r="C15" s="54" t="s">
        <v>177</v>
      </c>
      <c r="D15" s="5">
        <v>0</v>
      </c>
      <c r="E15" s="5">
        <v>150</v>
      </c>
      <c r="F15" s="5">
        <v>150</v>
      </c>
      <c r="G15" s="5">
        <v>150</v>
      </c>
      <c r="H15" s="5">
        <v>150</v>
      </c>
      <c r="I15" s="5">
        <v>150</v>
      </c>
      <c r="J15" s="5">
        <v>150</v>
      </c>
      <c r="K15" s="5">
        <v>150</v>
      </c>
      <c r="L15" s="5">
        <v>150</v>
      </c>
      <c r="M15" s="5">
        <v>391.70574456000003</v>
      </c>
      <c r="N15" s="5">
        <v>391.70574456000003</v>
      </c>
      <c r="O15" s="5">
        <v>1253.8944151600001</v>
      </c>
      <c r="P15" s="5">
        <v>1724.34485795</v>
      </c>
      <c r="Q15" s="5">
        <v>1724.34485795</v>
      </c>
      <c r="R15" s="5">
        <v>2200</v>
      </c>
      <c r="S15" s="5">
        <v>2200</v>
      </c>
      <c r="T15" s="5">
        <v>2200</v>
      </c>
      <c r="U15" s="5">
        <v>2200</v>
      </c>
      <c r="V15" s="5">
        <v>2200</v>
      </c>
      <c r="W15" s="5">
        <v>2200</v>
      </c>
      <c r="X15" s="5">
        <v>2200</v>
      </c>
    </row>
    <row r="16" spans="1:25">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600</v>
      </c>
      <c r="P18" s="5">
        <v>600</v>
      </c>
      <c r="Q18" s="5">
        <v>600</v>
      </c>
      <c r="R18" s="5">
        <v>600</v>
      </c>
      <c r="S18" s="5">
        <v>600</v>
      </c>
      <c r="T18" s="5">
        <v>600</v>
      </c>
      <c r="U18" s="5">
        <v>600</v>
      </c>
      <c r="V18" s="5">
        <v>600</v>
      </c>
      <c r="W18" s="5">
        <v>600</v>
      </c>
      <c r="X18" s="5">
        <v>600</v>
      </c>
    </row>
    <row r="19" spans="1:24">
      <c r="A19" s="54" t="s">
        <v>128</v>
      </c>
      <c r="B19" s="54" t="s">
        <v>184</v>
      </c>
      <c r="C19" s="54" t="s">
        <v>185</v>
      </c>
      <c r="D19" s="5">
        <v>0</v>
      </c>
      <c r="E19" s="5">
        <v>0</v>
      </c>
      <c r="F19" s="5">
        <v>0</v>
      </c>
      <c r="G19" s="5">
        <v>0</v>
      </c>
      <c r="H19" s="5">
        <v>0</v>
      </c>
      <c r="I19" s="5">
        <v>0</v>
      </c>
      <c r="J19" s="5">
        <v>0</v>
      </c>
      <c r="K19" s="5">
        <v>0</v>
      </c>
      <c r="L19" s="5">
        <v>0</v>
      </c>
      <c r="M19" s="5">
        <v>0</v>
      </c>
      <c r="N19" s="5">
        <v>0</v>
      </c>
      <c r="O19" s="5">
        <v>1000</v>
      </c>
      <c r="P19" s="5">
        <v>1000</v>
      </c>
      <c r="Q19" s="5">
        <v>1000</v>
      </c>
      <c r="R19" s="5">
        <v>1000</v>
      </c>
      <c r="S19" s="5">
        <v>1000</v>
      </c>
      <c r="T19" s="5">
        <v>1000</v>
      </c>
      <c r="U19" s="5">
        <v>1000</v>
      </c>
      <c r="V19" s="5">
        <v>1000</v>
      </c>
      <c r="W19" s="5">
        <v>1000</v>
      </c>
      <c r="X19" s="5">
        <v>1000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100</v>
      </c>
      <c r="H23" s="5">
        <v>186.81506507</v>
      </c>
      <c r="I23" s="5">
        <v>346.81506507</v>
      </c>
      <c r="J23" s="5">
        <v>380</v>
      </c>
      <c r="K23" s="5">
        <v>380</v>
      </c>
      <c r="L23" s="5">
        <v>380</v>
      </c>
      <c r="M23" s="5">
        <v>380</v>
      </c>
      <c r="N23" s="5">
        <v>380</v>
      </c>
      <c r="O23" s="5">
        <v>380</v>
      </c>
      <c r="P23" s="5">
        <v>380</v>
      </c>
      <c r="Q23" s="5">
        <v>380</v>
      </c>
      <c r="R23" s="5">
        <v>380</v>
      </c>
      <c r="S23" s="5">
        <v>380</v>
      </c>
      <c r="T23" s="5">
        <v>380</v>
      </c>
      <c r="U23" s="5">
        <v>380</v>
      </c>
      <c r="V23" s="5">
        <v>380</v>
      </c>
      <c r="W23" s="5">
        <v>380</v>
      </c>
      <c r="X23" s="5">
        <v>380</v>
      </c>
    </row>
    <row r="24" spans="1:24">
      <c r="A24" s="54" t="s">
        <v>146</v>
      </c>
      <c r="B24" s="54" t="s">
        <v>194</v>
      </c>
      <c r="C24" s="54" t="s">
        <v>195</v>
      </c>
      <c r="D24" s="5">
        <v>0</v>
      </c>
      <c r="E24" s="5">
        <v>0</v>
      </c>
      <c r="F24" s="5">
        <v>0</v>
      </c>
      <c r="G24" s="5">
        <v>0</v>
      </c>
      <c r="H24" s="5">
        <v>0</v>
      </c>
      <c r="I24" s="5">
        <v>0</v>
      </c>
      <c r="J24" s="5">
        <v>0</v>
      </c>
      <c r="K24" s="5">
        <v>0</v>
      </c>
      <c r="L24" s="5">
        <v>120</v>
      </c>
      <c r="M24" s="5">
        <v>120</v>
      </c>
      <c r="N24" s="5">
        <v>120</v>
      </c>
      <c r="O24" s="5">
        <v>120</v>
      </c>
      <c r="P24" s="5">
        <v>120</v>
      </c>
      <c r="Q24" s="5">
        <v>120</v>
      </c>
      <c r="R24" s="5">
        <v>120</v>
      </c>
      <c r="S24" s="5">
        <v>120</v>
      </c>
      <c r="T24" s="5">
        <v>400</v>
      </c>
      <c r="U24" s="5">
        <v>400</v>
      </c>
      <c r="V24" s="5">
        <v>400</v>
      </c>
      <c r="W24" s="5">
        <v>400</v>
      </c>
      <c r="X24" s="5">
        <v>400</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73.184934929999997</v>
      </c>
      <c r="I27" s="5">
        <v>73.184934929999997</v>
      </c>
      <c r="J27" s="5">
        <v>200</v>
      </c>
      <c r="K27" s="5">
        <v>360</v>
      </c>
      <c r="L27" s="5">
        <v>400</v>
      </c>
      <c r="M27" s="5">
        <v>400</v>
      </c>
      <c r="N27" s="5">
        <v>400</v>
      </c>
      <c r="O27" s="5">
        <v>400</v>
      </c>
      <c r="P27" s="5">
        <v>400</v>
      </c>
      <c r="Q27" s="5">
        <v>400</v>
      </c>
      <c r="R27" s="5">
        <v>400</v>
      </c>
      <c r="S27" s="5">
        <v>400</v>
      </c>
      <c r="T27" s="5">
        <v>400</v>
      </c>
      <c r="U27" s="5">
        <v>400</v>
      </c>
      <c r="V27" s="5">
        <v>400</v>
      </c>
      <c r="W27" s="5">
        <v>400</v>
      </c>
      <c r="X27" s="5">
        <v>400</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147</v>
      </c>
      <c r="B29" s="54" t="s">
        <v>204</v>
      </c>
      <c r="C29" s="54" t="s">
        <v>205</v>
      </c>
      <c r="D29" s="5">
        <v>0</v>
      </c>
      <c r="E29" s="5">
        <v>0</v>
      </c>
      <c r="F29" s="5">
        <v>0</v>
      </c>
      <c r="G29" s="5">
        <v>0</v>
      </c>
      <c r="H29" s="5">
        <v>0</v>
      </c>
      <c r="I29" s="5">
        <v>0</v>
      </c>
      <c r="J29" s="5">
        <v>0</v>
      </c>
      <c r="K29" s="5">
        <v>0</v>
      </c>
      <c r="L29" s="5">
        <v>0</v>
      </c>
      <c r="M29" s="5">
        <v>0</v>
      </c>
      <c r="N29" s="5">
        <v>0</v>
      </c>
      <c r="O29" s="5">
        <v>556.54683662000002</v>
      </c>
      <c r="P29" s="5">
        <v>629.71164576000001</v>
      </c>
      <c r="Q29" s="5">
        <v>629.71164576000001</v>
      </c>
      <c r="R29" s="5">
        <v>1000</v>
      </c>
      <c r="S29" s="5">
        <v>1000</v>
      </c>
      <c r="T29" s="5">
        <v>1000</v>
      </c>
      <c r="U29" s="5">
        <v>1000</v>
      </c>
      <c r="V29" s="5">
        <v>1000</v>
      </c>
      <c r="W29" s="5">
        <v>1000</v>
      </c>
      <c r="X29" s="5">
        <v>1000</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147</v>
      </c>
      <c r="B34" s="54" t="s">
        <v>214</v>
      </c>
      <c r="C34" s="54" t="s">
        <v>215</v>
      </c>
      <c r="D34" s="5">
        <v>0</v>
      </c>
      <c r="E34" s="5">
        <v>0</v>
      </c>
      <c r="F34" s="5">
        <v>0</v>
      </c>
      <c r="G34" s="5">
        <v>0</v>
      </c>
      <c r="H34" s="5">
        <v>0</v>
      </c>
      <c r="I34" s="5">
        <v>0</v>
      </c>
      <c r="J34" s="5">
        <v>0</v>
      </c>
      <c r="K34" s="5">
        <v>0</v>
      </c>
      <c r="L34" s="5">
        <v>0</v>
      </c>
      <c r="M34" s="5">
        <v>252.44509757</v>
      </c>
      <c r="N34" s="5">
        <v>252.44509757</v>
      </c>
      <c r="O34" s="5">
        <v>949.58235720000005</v>
      </c>
      <c r="P34" s="5">
        <v>949.58235720000005</v>
      </c>
      <c r="Q34" s="5">
        <v>949.58235720000005</v>
      </c>
      <c r="R34" s="5">
        <v>949.58235720000005</v>
      </c>
      <c r="S34" s="5">
        <v>949.58235720000005</v>
      </c>
      <c r="T34" s="5">
        <v>949.58235720000005</v>
      </c>
      <c r="U34" s="5">
        <v>949.58235720000005</v>
      </c>
      <c r="V34" s="5">
        <v>949.58235720000005</v>
      </c>
      <c r="W34" s="5">
        <v>949.58235720000005</v>
      </c>
      <c r="X34" s="5">
        <v>949.58235720000005</v>
      </c>
    </row>
    <row r="35" spans="1:25">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148</v>
      </c>
      <c r="B38" s="54" t="s">
        <v>222</v>
      </c>
      <c r="C38" s="54" t="s">
        <v>223</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5">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100" t="s">
        <v>227</v>
      </c>
      <c r="B40" s="100"/>
      <c r="C40" s="86"/>
      <c r="D40" s="55">
        <v>0</v>
      </c>
      <c r="E40" s="55">
        <v>790</v>
      </c>
      <c r="F40" s="55">
        <v>790</v>
      </c>
      <c r="G40" s="55">
        <v>890</v>
      </c>
      <c r="H40" s="55">
        <v>1050</v>
      </c>
      <c r="I40" s="55">
        <v>1616.80797302</v>
      </c>
      <c r="J40" s="55">
        <v>3005.4530854499999</v>
      </c>
      <c r="K40" s="55">
        <v>3266.29990348</v>
      </c>
      <c r="L40" s="55">
        <v>3544.7498949000001</v>
      </c>
      <c r="M40" s="55">
        <v>4113.2667714700001</v>
      </c>
      <c r="N40" s="55">
        <v>4113.2667714700001</v>
      </c>
      <c r="O40" s="55">
        <v>8814.1395383200015</v>
      </c>
      <c r="P40" s="55">
        <v>9357.754790250001</v>
      </c>
      <c r="Q40" s="55">
        <v>9357.754790250001</v>
      </c>
      <c r="R40" s="55">
        <v>12086.884167650001</v>
      </c>
      <c r="S40" s="55">
        <v>12086.884167650001</v>
      </c>
      <c r="T40" s="55">
        <v>13250.615500440001</v>
      </c>
      <c r="U40" s="55">
        <v>13250.615500440001</v>
      </c>
      <c r="V40" s="55">
        <v>13854.01532692</v>
      </c>
      <c r="W40" s="55">
        <v>15473.351356290001</v>
      </c>
      <c r="X40" s="55">
        <v>15473.351356290001</v>
      </c>
      <c r="Y40" s="3"/>
    </row>
    <row r="41" spans="1:25">
      <c r="Y41" s="3"/>
    </row>
    <row r="42" spans="1:25">
      <c r="A42" s="52" t="s">
        <v>120</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141</v>
      </c>
      <c r="B43" s="53" t="s">
        <v>154</v>
      </c>
      <c r="C43" s="53" t="s">
        <v>155</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145</v>
      </c>
      <c r="B44" s="54" t="s">
        <v>156</v>
      </c>
      <c r="C44" s="54" t="s">
        <v>157</v>
      </c>
      <c r="D44" s="5">
        <v>0</v>
      </c>
      <c r="E44" s="5">
        <v>0</v>
      </c>
      <c r="F44" s="5">
        <v>0</v>
      </c>
      <c r="G44" s="5">
        <v>0</v>
      </c>
      <c r="H44" s="5">
        <v>349.96063758999998</v>
      </c>
      <c r="I44" s="5">
        <v>600</v>
      </c>
      <c r="J44" s="5">
        <v>645</v>
      </c>
      <c r="K44" s="5">
        <v>645</v>
      </c>
      <c r="L44" s="5">
        <v>645</v>
      </c>
      <c r="M44" s="5">
        <v>645</v>
      </c>
      <c r="N44" s="5">
        <v>645</v>
      </c>
      <c r="O44" s="5">
        <v>645</v>
      </c>
      <c r="P44" s="5">
        <v>645</v>
      </c>
      <c r="Q44" s="5">
        <v>645</v>
      </c>
      <c r="R44" s="5">
        <v>645</v>
      </c>
      <c r="S44" s="5">
        <v>645</v>
      </c>
      <c r="T44" s="5">
        <v>1285.6159696499999</v>
      </c>
      <c r="U44" s="5">
        <v>1285.6159696499999</v>
      </c>
      <c r="V44" s="5">
        <v>1478.9254868</v>
      </c>
      <c r="W44" s="5">
        <v>1478.9254868</v>
      </c>
      <c r="X44" s="5">
        <v>1478.9254868</v>
      </c>
      <c r="Y44" s="3"/>
    </row>
    <row r="45" spans="1:25">
      <c r="A45" s="54" t="s">
        <v>145</v>
      </c>
      <c r="B45" s="54" t="s">
        <v>158</v>
      </c>
      <c r="C45" s="54" t="s">
        <v>159</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145</v>
      </c>
      <c r="B46" s="54" t="s">
        <v>160</v>
      </c>
      <c r="C46" s="54" t="s">
        <v>161</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145</v>
      </c>
      <c r="B47" s="54" t="s">
        <v>162</v>
      </c>
      <c r="C47" s="54" t="s">
        <v>163</v>
      </c>
      <c r="D47" s="5">
        <v>0</v>
      </c>
      <c r="E47" s="5">
        <v>0</v>
      </c>
      <c r="F47" s="5">
        <v>0</v>
      </c>
      <c r="G47" s="5">
        <v>0</v>
      </c>
      <c r="H47" s="5">
        <v>0</v>
      </c>
      <c r="I47" s="5">
        <v>0</v>
      </c>
      <c r="J47" s="5">
        <v>0</v>
      </c>
      <c r="K47" s="5">
        <v>0</v>
      </c>
      <c r="L47" s="5">
        <v>0</v>
      </c>
      <c r="M47" s="5">
        <v>0</v>
      </c>
      <c r="N47" s="5">
        <v>0</v>
      </c>
      <c r="O47" s="5">
        <v>0</v>
      </c>
      <c r="P47" s="5">
        <v>0</v>
      </c>
      <c r="Q47" s="5">
        <v>0</v>
      </c>
      <c r="R47" s="5">
        <v>1000</v>
      </c>
      <c r="S47" s="5">
        <v>1000</v>
      </c>
      <c r="T47" s="5">
        <v>1000</v>
      </c>
      <c r="U47" s="5">
        <v>1000</v>
      </c>
      <c r="V47" s="5">
        <v>1000</v>
      </c>
      <c r="W47" s="5">
        <v>1000</v>
      </c>
      <c r="X47" s="5">
        <v>1000</v>
      </c>
      <c r="Y47" s="3"/>
    </row>
    <row r="48" spans="1:25">
      <c r="A48" s="54" t="s">
        <v>145</v>
      </c>
      <c r="B48" s="54" t="s">
        <v>164</v>
      </c>
      <c r="C48" s="54" t="s">
        <v>165</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145</v>
      </c>
      <c r="B49" s="54" t="s">
        <v>166</v>
      </c>
      <c r="C49" s="54" t="s">
        <v>167</v>
      </c>
      <c r="D49" s="5">
        <v>0</v>
      </c>
      <c r="E49" s="5">
        <v>0</v>
      </c>
      <c r="F49" s="5">
        <v>0</v>
      </c>
      <c r="G49" s="5">
        <v>0</v>
      </c>
      <c r="H49" s="5">
        <v>0</v>
      </c>
      <c r="I49" s="5">
        <v>0</v>
      </c>
      <c r="J49" s="5">
        <v>0</v>
      </c>
      <c r="K49" s="5">
        <v>347.30274503999999</v>
      </c>
      <c r="L49" s="5">
        <v>797.93057269999997</v>
      </c>
      <c r="M49" s="5">
        <v>797.93057269999997</v>
      </c>
      <c r="N49" s="5">
        <v>797.93057269999997</v>
      </c>
      <c r="O49" s="5">
        <v>797.93057269999997</v>
      </c>
      <c r="P49" s="5">
        <v>797.93057269999997</v>
      </c>
      <c r="Q49" s="5">
        <v>797.93057269999997</v>
      </c>
      <c r="R49" s="5">
        <v>900</v>
      </c>
      <c r="S49" s="5">
        <v>900</v>
      </c>
      <c r="T49" s="5">
        <v>900</v>
      </c>
      <c r="U49" s="5">
        <v>900</v>
      </c>
      <c r="V49" s="5">
        <v>900</v>
      </c>
      <c r="W49" s="5">
        <v>900</v>
      </c>
      <c r="X49" s="5">
        <v>900</v>
      </c>
      <c r="Y49" s="3"/>
    </row>
    <row r="50" spans="1:25">
      <c r="A50" s="54" t="s">
        <v>145</v>
      </c>
      <c r="B50" s="54" t="s">
        <v>168</v>
      </c>
      <c r="C50" s="54" t="s">
        <v>169</v>
      </c>
      <c r="D50" s="5">
        <v>0</v>
      </c>
      <c r="E50" s="5">
        <v>0</v>
      </c>
      <c r="F50" s="5">
        <v>0</v>
      </c>
      <c r="G50" s="5">
        <v>0</v>
      </c>
      <c r="H50" s="5">
        <v>0</v>
      </c>
      <c r="I50" s="5">
        <v>0</v>
      </c>
      <c r="J50" s="5">
        <v>0</v>
      </c>
      <c r="K50" s="5">
        <v>0</v>
      </c>
      <c r="L50" s="5">
        <v>0</v>
      </c>
      <c r="M50" s="5">
        <v>0</v>
      </c>
      <c r="N50" s="5">
        <v>0</v>
      </c>
      <c r="O50" s="5">
        <v>0</v>
      </c>
      <c r="P50" s="5">
        <v>0</v>
      </c>
      <c r="Q50" s="5">
        <v>0</v>
      </c>
      <c r="R50" s="5">
        <v>300</v>
      </c>
      <c r="S50" s="5">
        <v>300</v>
      </c>
      <c r="T50" s="5">
        <v>300</v>
      </c>
      <c r="U50" s="5">
        <v>300</v>
      </c>
      <c r="V50" s="5">
        <v>300</v>
      </c>
      <c r="W50" s="5">
        <v>300</v>
      </c>
      <c r="X50" s="5">
        <v>300</v>
      </c>
      <c r="Y50" s="3"/>
    </row>
    <row r="51" spans="1:25">
      <c r="A51" s="54" t="s">
        <v>145</v>
      </c>
      <c r="B51" s="54" t="s">
        <v>170</v>
      </c>
      <c r="C51" s="54" t="s">
        <v>171</v>
      </c>
      <c r="D51" s="5">
        <v>0</v>
      </c>
      <c r="E51" s="5">
        <v>500</v>
      </c>
      <c r="F51" s="5">
        <v>500</v>
      </c>
      <c r="G51" s="5">
        <v>500</v>
      </c>
      <c r="H51" s="5">
        <v>500</v>
      </c>
      <c r="I51" s="5">
        <v>500</v>
      </c>
      <c r="J51" s="5">
        <v>500</v>
      </c>
      <c r="K51" s="5">
        <v>1400</v>
      </c>
      <c r="L51" s="5">
        <v>1400</v>
      </c>
      <c r="M51" s="5">
        <v>1400</v>
      </c>
      <c r="N51" s="5">
        <v>1400</v>
      </c>
      <c r="O51" s="5">
        <v>1400</v>
      </c>
      <c r="P51" s="5">
        <v>1400</v>
      </c>
      <c r="Q51" s="5">
        <v>1400</v>
      </c>
      <c r="R51" s="5">
        <v>1400</v>
      </c>
      <c r="S51" s="5">
        <v>2895.9353757700001</v>
      </c>
      <c r="T51" s="5">
        <v>3950.9722877600002</v>
      </c>
      <c r="U51" s="5">
        <v>3950.9722877600002</v>
      </c>
      <c r="V51" s="5">
        <v>3950.9722877600002</v>
      </c>
      <c r="W51" s="5">
        <v>3950.9722877600002</v>
      </c>
      <c r="X51" s="5">
        <v>3950.9722877600002</v>
      </c>
      <c r="Y51" s="3"/>
    </row>
    <row r="52" spans="1:25">
      <c r="A52" s="54" t="s">
        <v>128</v>
      </c>
      <c r="B52" s="54" t="s">
        <v>172</v>
      </c>
      <c r="C52" s="54" t="s">
        <v>173</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128</v>
      </c>
      <c r="B53" s="54" t="s">
        <v>174</v>
      </c>
      <c r="C53" s="54" t="s">
        <v>175</v>
      </c>
      <c r="D53" s="5">
        <v>0</v>
      </c>
      <c r="E53" s="5">
        <v>0</v>
      </c>
      <c r="F53" s="5">
        <v>0</v>
      </c>
      <c r="G53" s="5">
        <v>0</v>
      </c>
      <c r="H53" s="5">
        <v>0</v>
      </c>
      <c r="I53" s="5">
        <v>0</v>
      </c>
      <c r="J53" s="5">
        <v>0</v>
      </c>
      <c r="K53" s="5">
        <v>0</v>
      </c>
      <c r="L53" s="5">
        <v>0</v>
      </c>
      <c r="M53" s="5">
        <v>0</v>
      </c>
      <c r="N53" s="5">
        <v>0</v>
      </c>
      <c r="O53" s="5">
        <v>110.63396555999999</v>
      </c>
      <c r="P53" s="5">
        <v>110.63396555999999</v>
      </c>
      <c r="Q53" s="5">
        <v>110.63396555999999</v>
      </c>
      <c r="R53" s="5">
        <v>2099.8441179299998</v>
      </c>
      <c r="S53" s="5">
        <v>2099.8441179299998</v>
      </c>
      <c r="T53" s="5">
        <v>3550.46470477</v>
      </c>
      <c r="U53" s="5">
        <v>3550.46470477</v>
      </c>
      <c r="V53" s="5">
        <v>3550.46470477</v>
      </c>
      <c r="W53" s="5">
        <v>3550.46470477</v>
      </c>
      <c r="X53" s="5">
        <v>3550.46470477</v>
      </c>
      <c r="Y53" s="3"/>
    </row>
    <row r="54" spans="1:25">
      <c r="A54" s="54" t="s">
        <v>128</v>
      </c>
      <c r="B54" s="54" t="s">
        <v>176</v>
      </c>
      <c r="C54" s="54" t="s">
        <v>177</v>
      </c>
      <c r="D54" s="5">
        <v>0</v>
      </c>
      <c r="E54" s="5">
        <v>0</v>
      </c>
      <c r="F54" s="5">
        <v>0</v>
      </c>
      <c r="G54" s="5">
        <v>0</v>
      </c>
      <c r="H54" s="5">
        <v>0</v>
      </c>
      <c r="I54" s="5">
        <v>0</v>
      </c>
      <c r="J54" s="5">
        <v>0</v>
      </c>
      <c r="K54" s="5">
        <v>0</v>
      </c>
      <c r="L54" s="5">
        <v>0</v>
      </c>
      <c r="M54" s="5">
        <v>0</v>
      </c>
      <c r="N54" s="5">
        <v>0</v>
      </c>
      <c r="O54" s="5">
        <v>800</v>
      </c>
      <c r="P54" s="5">
        <v>800</v>
      </c>
      <c r="Q54" s="5">
        <v>800</v>
      </c>
      <c r="R54" s="5">
        <v>800</v>
      </c>
      <c r="S54" s="5">
        <v>800</v>
      </c>
      <c r="T54" s="5">
        <v>800</v>
      </c>
      <c r="U54" s="5">
        <v>800</v>
      </c>
      <c r="V54" s="5">
        <v>800</v>
      </c>
      <c r="W54" s="5">
        <v>800</v>
      </c>
      <c r="X54" s="5">
        <v>800</v>
      </c>
      <c r="Y54" s="3"/>
    </row>
    <row r="55" spans="1:25">
      <c r="A55" s="54" t="s">
        <v>128</v>
      </c>
      <c r="B55" s="54" t="s">
        <v>178</v>
      </c>
      <c r="C55" s="54" t="s">
        <v>179</v>
      </c>
      <c r="D55" s="5">
        <v>0</v>
      </c>
      <c r="E55" s="5">
        <v>227</v>
      </c>
      <c r="F55" s="5">
        <v>227</v>
      </c>
      <c r="G55" s="5">
        <v>227</v>
      </c>
      <c r="H55" s="5">
        <v>227</v>
      </c>
      <c r="I55" s="5">
        <v>227</v>
      </c>
      <c r="J55" s="5">
        <v>227</v>
      </c>
      <c r="K55" s="5">
        <v>227</v>
      </c>
      <c r="L55" s="5">
        <v>227</v>
      </c>
      <c r="M55" s="5">
        <v>227</v>
      </c>
      <c r="N55" s="5">
        <v>227</v>
      </c>
      <c r="O55" s="5">
        <v>228</v>
      </c>
      <c r="P55" s="5">
        <v>228</v>
      </c>
      <c r="Q55" s="5">
        <v>228</v>
      </c>
      <c r="R55" s="5">
        <v>228</v>
      </c>
      <c r="S55" s="5">
        <v>228</v>
      </c>
      <c r="T55" s="5">
        <v>228</v>
      </c>
      <c r="U55" s="5">
        <v>228</v>
      </c>
      <c r="V55" s="5">
        <v>228</v>
      </c>
      <c r="W55" s="5">
        <v>228</v>
      </c>
      <c r="X55" s="5">
        <v>228</v>
      </c>
      <c r="Y55" s="3"/>
    </row>
    <row r="56" spans="1:25">
      <c r="A56" s="54" t="s">
        <v>128</v>
      </c>
      <c r="B56" s="54" t="s">
        <v>180</v>
      </c>
      <c r="C56" s="54" t="s">
        <v>181</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128</v>
      </c>
      <c r="B57" s="54" t="s">
        <v>182</v>
      </c>
      <c r="C57" s="54" t="s">
        <v>183</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128</v>
      </c>
      <c r="B58" s="54" t="s">
        <v>184</v>
      </c>
      <c r="C58" s="54" t="s">
        <v>185</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128</v>
      </c>
      <c r="B59" s="54" t="s">
        <v>186</v>
      </c>
      <c r="C59" s="54" t="s">
        <v>187</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128</v>
      </c>
      <c r="B60" s="54" t="s">
        <v>188</v>
      </c>
      <c r="C60" s="54" t="s">
        <v>189</v>
      </c>
      <c r="D60" s="5">
        <v>0</v>
      </c>
      <c r="E60" s="5">
        <v>0</v>
      </c>
      <c r="F60" s="5">
        <v>0</v>
      </c>
      <c r="G60" s="5">
        <v>0</v>
      </c>
      <c r="H60" s="5">
        <v>0</v>
      </c>
      <c r="I60" s="5">
        <v>0</v>
      </c>
      <c r="J60" s="5">
        <v>0</v>
      </c>
      <c r="K60" s="5">
        <v>0</v>
      </c>
      <c r="L60" s="5">
        <v>0</v>
      </c>
      <c r="M60" s="5">
        <v>0</v>
      </c>
      <c r="N60" s="5">
        <v>0</v>
      </c>
      <c r="O60" s="5">
        <v>0</v>
      </c>
      <c r="P60" s="5">
        <v>200</v>
      </c>
      <c r="Q60" s="5">
        <v>200</v>
      </c>
      <c r="R60" s="5">
        <v>200</v>
      </c>
      <c r="S60" s="5">
        <v>200</v>
      </c>
      <c r="T60" s="5">
        <v>200</v>
      </c>
      <c r="U60" s="5">
        <v>200</v>
      </c>
      <c r="V60" s="5">
        <v>200</v>
      </c>
      <c r="W60" s="5">
        <v>300</v>
      </c>
      <c r="X60" s="5">
        <v>300</v>
      </c>
      <c r="Y60" s="3"/>
    </row>
    <row r="61" spans="1:25">
      <c r="A61" s="54" t="s">
        <v>146</v>
      </c>
      <c r="B61" s="54" t="s">
        <v>190</v>
      </c>
      <c r="C61" s="54" t="s">
        <v>191</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146</v>
      </c>
      <c r="B62" s="54" t="s">
        <v>192</v>
      </c>
      <c r="C62" s="54" t="s">
        <v>193</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146</v>
      </c>
      <c r="B63" s="54" t="s">
        <v>194</v>
      </c>
      <c r="C63" s="54" t="s">
        <v>195</v>
      </c>
      <c r="D63" s="5">
        <v>0</v>
      </c>
      <c r="E63" s="5">
        <v>209</v>
      </c>
      <c r="F63" s="5">
        <v>209</v>
      </c>
      <c r="G63" s="5">
        <v>209</v>
      </c>
      <c r="H63" s="5">
        <v>428.8</v>
      </c>
      <c r="I63" s="5">
        <v>450</v>
      </c>
      <c r="J63" s="5">
        <v>450</v>
      </c>
      <c r="K63" s="5">
        <v>450</v>
      </c>
      <c r="L63" s="5">
        <v>700</v>
      </c>
      <c r="M63" s="5">
        <v>700</v>
      </c>
      <c r="N63" s="5">
        <v>700</v>
      </c>
      <c r="O63" s="5">
        <v>700</v>
      </c>
      <c r="P63" s="5">
        <v>700</v>
      </c>
      <c r="Q63" s="5">
        <v>700</v>
      </c>
      <c r="R63" s="5">
        <v>700</v>
      </c>
      <c r="S63" s="5">
        <v>700</v>
      </c>
      <c r="T63" s="5">
        <v>700</v>
      </c>
      <c r="U63" s="5">
        <v>700</v>
      </c>
      <c r="V63" s="5">
        <v>700</v>
      </c>
      <c r="W63" s="5">
        <v>700</v>
      </c>
      <c r="X63" s="5">
        <v>700</v>
      </c>
      <c r="Y63" s="3"/>
    </row>
    <row r="64" spans="1:25">
      <c r="A64" s="54" t="s">
        <v>146</v>
      </c>
      <c r="B64" s="54" t="s">
        <v>196</v>
      </c>
      <c r="C64" s="54" t="s">
        <v>197</v>
      </c>
      <c r="D64" s="5">
        <v>0</v>
      </c>
      <c r="E64" s="5">
        <v>151.19999999999999</v>
      </c>
      <c r="F64" s="5">
        <v>151.19999999999999</v>
      </c>
      <c r="G64" s="5">
        <v>151.19999999999999</v>
      </c>
      <c r="H64" s="5">
        <v>151.19999999999999</v>
      </c>
      <c r="I64" s="5">
        <v>610</v>
      </c>
      <c r="J64" s="5">
        <v>610</v>
      </c>
      <c r="K64" s="5">
        <v>750</v>
      </c>
      <c r="L64" s="5">
        <v>776.84818619999999</v>
      </c>
      <c r="M64" s="5">
        <v>776.84818619999999</v>
      </c>
      <c r="N64" s="5">
        <v>776.84818619999999</v>
      </c>
      <c r="O64" s="5">
        <v>776.84818619999999</v>
      </c>
      <c r="P64" s="5">
        <v>776.84818619999999</v>
      </c>
      <c r="Q64" s="5">
        <v>776.84818619999999</v>
      </c>
      <c r="R64" s="5">
        <v>776.84818619999999</v>
      </c>
      <c r="S64" s="5">
        <v>776.84818619999999</v>
      </c>
      <c r="T64" s="5">
        <v>776.84818619999999</v>
      </c>
      <c r="U64" s="5">
        <v>776.84818619999999</v>
      </c>
      <c r="V64" s="5">
        <v>776.84818619999999</v>
      </c>
      <c r="W64" s="5">
        <v>776.84818619999999</v>
      </c>
      <c r="X64" s="5">
        <v>776.84818619999999</v>
      </c>
      <c r="Y64" s="3"/>
    </row>
    <row r="65" spans="1:25">
      <c r="A65" s="54" t="s">
        <v>146</v>
      </c>
      <c r="B65" s="54" t="s">
        <v>198</v>
      </c>
      <c r="C65" s="54" t="s">
        <v>199</v>
      </c>
      <c r="D65" s="5">
        <v>0</v>
      </c>
      <c r="E65" s="5">
        <v>0</v>
      </c>
      <c r="F65" s="5">
        <v>0</v>
      </c>
      <c r="G65" s="5">
        <v>0</v>
      </c>
      <c r="H65" s="5">
        <v>0</v>
      </c>
      <c r="I65" s="5">
        <v>0</v>
      </c>
      <c r="J65" s="5">
        <v>80</v>
      </c>
      <c r="K65" s="5">
        <v>420</v>
      </c>
      <c r="L65" s="5">
        <v>623.15181380000001</v>
      </c>
      <c r="M65" s="5">
        <v>623.15181380000001</v>
      </c>
      <c r="N65" s="5">
        <v>623.15181380000001</v>
      </c>
      <c r="O65" s="5">
        <v>623.15181380000001</v>
      </c>
      <c r="P65" s="5">
        <v>623.15181380000001</v>
      </c>
      <c r="Q65" s="5">
        <v>623.15181380000001</v>
      </c>
      <c r="R65" s="5">
        <v>623.15181380000001</v>
      </c>
      <c r="S65" s="5">
        <v>623.15181380000001</v>
      </c>
      <c r="T65" s="5">
        <v>623.15181380000001</v>
      </c>
      <c r="U65" s="5">
        <v>623.15181380000001</v>
      </c>
      <c r="V65" s="5">
        <v>623.15181380000001</v>
      </c>
      <c r="W65" s="5">
        <v>623.15181380000001</v>
      </c>
      <c r="X65" s="5">
        <v>623.15181380000001</v>
      </c>
      <c r="Y65" s="3"/>
    </row>
    <row r="66" spans="1:25">
      <c r="A66" s="54" t="s">
        <v>146</v>
      </c>
      <c r="B66" s="54" t="s">
        <v>200</v>
      </c>
      <c r="C66" s="54" t="s">
        <v>201</v>
      </c>
      <c r="D66" s="5">
        <v>0</v>
      </c>
      <c r="E66" s="5">
        <v>0</v>
      </c>
      <c r="F66" s="5">
        <v>0</v>
      </c>
      <c r="G66" s="5">
        <v>0</v>
      </c>
      <c r="H66" s="5">
        <v>0</v>
      </c>
      <c r="I66" s="5">
        <v>0</v>
      </c>
      <c r="J66" s="5">
        <v>400</v>
      </c>
      <c r="K66" s="5">
        <v>400</v>
      </c>
      <c r="L66" s="5">
        <v>400</v>
      </c>
      <c r="M66" s="5">
        <v>400</v>
      </c>
      <c r="N66" s="5">
        <v>400</v>
      </c>
      <c r="O66" s="5">
        <v>400</v>
      </c>
      <c r="P66" s="5">
        <v>400</v>
      </c>
      <c r="Q66" s="5">
        <v>400</v>
      </c>
      <c r="R66" s="5">
        <v>400</v>
      </c>
      <c r="S66" s="5">
        <v>400</v>
      </c>
      <c r="T66" s="5">
        <v>400</v>
      </c>
      <c r="U66" s="5">
        <v>400</v>
      </c>
      <c r="V66" s="5">
        <v>400</v>
      </c>
      <c r="W66" s="5">
        <v>400</v>
      </c>
      <c r="X66" s="5">
        <v>400</v>
      </c>
      <c r="Y66" s="3"/>
    </row>
    <row r="67" spans="1:25">
      <c r="A67" s="54" t="s">
        <v>147</v>
      </c>
      <c r="B67" s="54" t="s">
        <v>202</v>
      </c>
      <c r="C67" s="54" t="s">
        <v>203</v>
      </c>
      <c r="D67" s="5">
        <v>0</v>
      </c>
      <c r="E67" s="5">
        <v>0</v>
      </c>
      <c r="F67" s="5">
        <v>0</v>
      </c>
      <c r="G67" s="5">
        <v>0</v>
      </c>
      <c r="H67" s="5">
        <v>0</v>
      </c>
      <c r="I67" s="5">
        <v>0</v>
      </c>
      <c r="J67" s="5">
        <v>0</v>
      </c>
      <c r="K67" s="5">
        <v>0</v>
      </c>
      <c r="L67" s="5">
        <v>0</v>
      </c>
      <c r="M67" s="5">
        <v>0</v>
      </c>
      <c r="N67" s="5">
        <v>0</v>
      </c>
      <c r="O67" s="5">
        <v>0</v>
      </c>
      <c r="P67" s="5">
        <v>0</v>
      </c>
      <c r="Q67" s="5">
        <v>0</v>
      </c>
      <c r="R67" s="5">
        <v>55</v>
      </c>
      <c r="S67" s="5">
        <v>55</v>
      </c>
      <c r="T67" s="5">
        <v>622.92078780999998</v>
      </c>
      <c r="U67" s="5">
        <v>622.92078780999998</v>
      </c>
      <c r="V67" s="5">
        <v>800</v>
      </c>
      <c r="W67" s="5">
        <v>800</v>
      </c>
      <c r="X67" s="5">
        <v>800</v>
      </c>
      <c r="Y67" s="3"/>
    </row>
    <row r="68" spans="1:25">
      <c r="A68" s="54" t="s">
        <v>147</v>
      </c>
      <c r="B68" s="54" t="s">
        <v>204</v>
      </c>
      <c r="C68" s="54" t="s">
        <v>205</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147</v>
      </c>
      <c r="B69" s="54" t="s">
        <v>206</v>
      </c>
      <c r="C69" s="54" t="s">
        <v>207</v>
      </c>
      <c r="D69" s="5">
        <v>0</v>
      </c>
      <c r="E69" s="5">
        <v>0</v>
      </c>
      <c r="F69" s="5">
        <v>0</v>
      </c>
      <c r="G69" s="5">
        <v>0</v>
      </c>
      <c r="H69" s="5">
        <v>0</v>
      </c>
      <c r="I69" s="5">
        <v>0</v>
      </c>
      <c r="J69" s="5">
        <v>0</v>
      </c>
      <c r="K69" s="5">
        <v>0</v>
      </c>
      <c r="L69" s="5">
        <v>0</v>
      </c>
      <c r="M69" s="5">
        <v>0</v>
      </c>
      <c r="N69" s="5">
        <v>0</v>
      </c>
      <c r="O69" s="5">
        <v>50.417642800000003</v>
      </c>
      <c r="P69" s="5">
        <v>50.417642800000003</v>
      </c>
      <c r="Q69" s="5">
        <v>50.417642800000003</v>
      </c>
      <c r="R69" s="5">
        <v>256.97876722000001</v>
      </c>
      <c r="S69" s="5">
        <v>256.97876722000001</v>
      </c>
      <c r="T69" s="5">
        <v>256.97876722000001</v>
      </c>
      <c r="U69" s="5">
        <v>256.97876722000001</v>
      </c>
      <c r="V69" s="5">
        <v>256.97876722000001</v>
      </c>
      <c r="W69" s="5">
        <v>346.25805885</v>
      </c>
      <c r="X69" s="5">
        <v>346.25805885</v>
      </c>
    </row>
    <row r="70" spans="1:25">
      <c r="A70" s="54" t="s">
        <v>147</v>
      </c>
      <c r="B70" s="54" t="s">
        <v>208</v>
      </c>
      <c r="C70" s="54" t="s">
        <v>209</v>
      </c>
      <c r="D70" s="5">
        <v>0</v>
      </c>
      <c r="E70" s="5">
        <v>0</v>
      </c>
      <c r="F70" s="5">
        <v>0</v>
      </c>
      <c r="G70" s="5">
        <v>0</v>
      </c>
      <c r="H70" s="5">
        <v>0</v>
      </c>
      <c r="I70" s="5">
        <v>0</v>
      </c>
      <c r="J70" s="5">
        <v>0</v>
      </c>
      <c r="K70" s="5">
        <v>0</v>
      </c>
      <c r="L70" s="5">
        <v>0</v>
      </c>
      <c r="M70" s="5">
        <v>0</v>
      </c>
      <c r="N70" s="5">
        <v>0</v>
      </c>
      <c r="O70" s="5">
        <v>0</v>
      </c>
      <c r="P70" s="5">
        <v>0</v>
      </c>
      <c r="Q70" s="5">
        <v>0</v>
      </c>
      <c r="R70" s="5">
        <v>0</v>
      </c>
      <c r="S70" s="5">
        <v>65.399844180000002</v>
      </c>
      <c r="T70" s="5">
        <v>698.99829806999992</v>
      </c>
      <c r="U70" s="5">
        <v>698.99829806999992</v>
      </c>
      <c r="V70" s="5">
        <v>698.99829806999992</v>
      </c>
      <c r="W70" s="5">
        <v>879.54592086999992</v>
      </c>
      <c r="X70" s="5">
        <v>879.54592086999992</v>
      </c>
      <c r="Y70" s="3"/>
    </row>
    <row r="71" spans="1:25">
      <c r="A71" s="54" t="s">
        <v>147</v>
      </c>
      <c r="B71" s="54" t="s">
        <v>210</v>
      </c>
      <c r="C71" s="54" t="s">
        <v>211</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147</v>
      </c>
      <c r="B72" s="54" t="s">
        <v>212</v>
      </c>
      <c r="C72" s="54" t="s">
        <v>213</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147</v>
      </c>
      <c r="B73" s="54" t="s">
        <v>214</v>
      </c>
      <c r="C73" s="54" t="s">
        <v>215</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147</v>
      </c>
      <c r="B74" s="54" t="s">
        <v>216</v>
      </c>
      <c r="C74" s="54" t="s">
        <v>217</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147</v>
      </c>
      <c r="B75" s="54" t="s">
        <v>218</v>
      </c>
      <c r="C75" s="54" t="s">
        <v>219</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148</v>
      </c>
      <c r="B76" s="54" t="s">
        <v>220</v>
      </c>
      <c r="C76" s="54" t="s">
        <v>221</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Y76" s="3"/>
    </row>
    <row r="77" spans="1:25">
      <c r="A77" s="54" t="s">
        <v>148</v>
      </c>
      <c r="B77" s="54" t="s">
        <v>222</v>
      </c>
      <c r="C77" s="54" t="s">
        <v>223</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148</v>
      </c>
      <c r="B78" s="54" t="s">
        <v>224</v>
      </c>
      <c r="C78" s="54" t="s">
        <v>225</v>
      </c>
      <c r="D78" s="5">
        <v>0</v>
      </c>
      <c r="E78" s="5">
        <v>0</v>
      </c>
      <c r="F78" s="5">
        <v>0</v>
      </c>
      <c r="G78" s="5">
        <v>0</v>
      </c>
      <c r="H78" s="5">
        <v>0</v>
      </c>
      <c r="I78" s="5">
        <v>0</v>
      </c>
      <c r="J78" s="5">
        <v>43.224153909999998</v>
      </c>
      <c r="K78" s="5">
        <v>43.224153909999998</v>
      </c>
      <c r="L78" s="5">
        <v>43.224153909999998</v>
      </c>
      <c r="M78" s="5">
        <v>43.224153909999998</v>
      </c>
      <c r="N78" s="5">
        <v>43.224153909999998</v>
      </c>
      <c r="O78" s="5">
        <v>900</v>
      </c>
      <c r="P78" s="5">
        <v>900</v>
      </c>
      <c r="Q78" s="5">
        <v>900</v>
      </c>
      <c r="R78" s="5">
        <v>1666.6156184699998</v>
      </c>
      <c r="S78" s="5">
        <v>1730.1240711099999</v>
      </c>
      <c r="T78" s="5">
        <v>2418.6237982800003</v>
      </c>
      <c r="U78" s="5">
        <v>2418.6237982800003</v>
      </c>
      <c r="V78" s="5">
        <v>2418.6237982800003</v>
      </c>
      <c r="W78" s="5">
        <v>2418.6237982800003</v>
      </c>
      <c r="X78" s="5">
        <v>2418.6237982800003</v>
      </c>
      <c r="Y78" s="3"/>
    </row>
    <row r="79" spans="1:25">
      <c r="A79" s="100" t="s">
        <v>227</v>
      </c>
      <c r="B79" s="100"/>
      <c r="C79" s="86"/>
      <c r="D79" s="55">
        <v>0</v>
      </c>
      <c r="E79" s="55">
        <v>1087.2</v>
      </c>
      <c r="F79" s="55">
        <v>1087.2</v>
      </c>
      <c r="G79" s="55">
        <v>1087.2</v>
      </c>
      <c r="H79" s="55">
        <v>1656.96063759</v>
      </c>
      <c r="I79" s="55">
        <v>2387</v>
      </c>
      <c r="J79" s="55">
        <v>2955.22415391</v>
      </c>
      <c r="K79" s="55">
        <v>4682.52689895</v>
      </c>
      <c r="L79" s="55">
        <v>5613.1547266099997</v>
      </c>
      <c r="M79" s="55">
        <v>5613.1547266099997</v>
      </c>
      <c r="N79" s="55">
        <v>5613.1547266099997</v>
      </c>
      <c r="O79" s="55">
        <v>7431.9821810599997</v>
      </c>
      <c r="P79" s="55">
        <v>7631.9821810599997</v>
      </c>
      <c r="Q79" s="55">
        <v>7631.9821810599997</v>
      </c>
      <c r="R79" s="55">
        <v>12051.438503619998</v>
      </c>
      <c r="S79" s="55">
        <v>13676.282176209999</v>
      </c>
      <c r="T79" s="55">
        <v>18712.574613560002</v>
      </c>
      <c r="U79" s="55">
        <v>18712.574613560002</v>
      </c>
      <c r="V79" s="55">
        <v>19082.963342900002</v>
      </c>
      <c r="W79" s="55">
        <v>19452.790257330002</v>
      </c>
      <c r="X79" s="55">
        <v>19452.790257330002</v>
      </c>
      <c r="Y79" s="3"/>
    </row>
    <row r="80" spans="1:25">
      <c r="Y80" s="3"/>
    </row>
    <row r="81" spans="1:25">
      <c r="Y81" s="3"/>
    </row>
    <row r="82" spans="1:25">
      <c r="Y82" s="3"/>
    </row>
    <row r="83" spans="1:25">
      <c r="A83" s="52" t="s">
        <v>228</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141</v>
      </c>
      <c r="B84" s="53" t="s">
        <v>154</v>
      </c>
      <c r="C84" s="53" t="s">
        <v>155</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145</v>
      </c>
      <c r="B85" s="54" t="s">
        <v>156</v>
      </c>
      <c r="C85" s="54" t="s">
        <v>157</v>
      </c>
      <c r="D85" s="5">
        <v>0</v>
      </c>
      <c r="E85" s="5">
        <v>55</v>
      </c>
      <c r="F85" s="5">
        <v>55</v>
      </c>
      <c r="G85" s="5">
        <v>55</v>
      </c>
      <c r="H85" s="5">
        <v>404.96063758999998</v>
      </c>
      <c r="I85" s="5">
        <v>655</v>
      </c>
      <c r="J85" s="5">
        <v>700</v>
      </c>
      <c r="K85" s="5">
        <v>700</v>
      </c>
      <c r="L85" s="5">
        <v>700</v>
      </c>
      <c r="M85" s="5">
        <v>700</v>
      </c>
      <c r="N85" s="5">
        <v>700</v>
      </c>
      <c r="O85" s="5">
        <v>700</v>
      </c>
      <c r="P85" s="5">
        <v>700</v>
      </c>
      <c r="Q85" s="5">
        <v>700</v>
      </c>
      <c r="R85" s="5">
        <v>700</v>
      </c>
      <c r="S85" s="5">
        <v>700</v>
      </c>
      <c r="T85" s="5">
        <v>1340.6159696499999</v>
      </c>
      <c r="U85" s="5">
        <v>1340.6159696499999</v>
      </c>
      <c r="V85" s="5">
        <v>1533.9254868</v>
      </c>
      <c r="W85" s="5">
        <v>1533.9254868</v>
      </c>
      <c r="X85" s="5">
        <v>1533.9254868</v>
      </c>
      <c r="Y85" s="3"/>
    </row>
    <row r="86" spans="1:25">
      <c r="A86" s="54" t="s">
        <v>145</v>
      </c>
      <c r="B86" s="54" t="s">
        <v>158</v>
      </c>
      <c r="C86" s="54" t="s">
        <v>159</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145</v>
      </c>
      <c r="B87" s="54" t="s">
        <v>160</v>
      </c>
      <c r="C87" s="54" t="s">
        <v>161</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145</v>
      </c>
      <c r="B88" s="54" t="s">
        <v>162</v>
      </c>
      <c r="C88" s="54" t="s">
        <v>163</v>
      </c>
      <c r="D88" s="5">
        <v>0</v>
      </c>
      <c r="E88" s="5">
        <v>355</v>
      </c>
      <c r="F88" s="5">
        <v>355</v>
      </c>
      <c r="G88" s="5">
        <v>355</v>
      </c>
      <c r="H88" s="5">
        <v>355</v>
      </c>
      <c r="I88" s="5">
        <v>355</v>
      </c>
      <c r="J88" s="5">
        <v>458.95351928999997</v>
      </c>
      <c r="K88" s="5">
        <v>458.95351928999997</v>
      </c>
      <c r="L88" s="5">
        <v>458.95351928999997</v>
      </c>
      <c r="M88" s="5">
        <v>458.95351928999997</v>
      </c>
      <c r="N88" s="5">
        <v>458.95351928999997</v>
      </c>
      <c r="O88" s="5">
        <v>458.95351928999997</v>
      </c>
      <c r="P88" s="5">
        <v>458.95351928999997</v>
      </c>
      <c r="Q88" s="5">
        <v>458.95351928999997</v>
      </c>
      <c r="R88" s="5">
        <v>1458.95351929</v>
      </c>
      <c r="S88" s="5">
        <v>1458.95351929</v>
      </c>
      <c r="T88" s="5">
        <v>1458.95351929</v>
      </c>
      <c r="U88" s="5">
        <v>1458.95351929</v>
      </c>
      <c r="V88" s="5">
        <v>1458.95351929</v>
      </c>
      <c r="W88" s="5">
        <v>1458.95351929</v>
      </c>
      <c r="X88" s="5">
        <v>1458.95351929</v>
      </c>
      <c r="Y88" s="3"/>
    </row>
    <row r="89" spans="1:25">
      <c r="A89" s="54" t="s">
        <v>145</v>
      </c>
      <c r="B89" s="54" t="s">
        <v>164</v>
      </c>
      <c r="C89" s="54" t="s">
        <v>165</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145</v>
      </c>
      <c r="B90" s="54" t="s">
        <v>166</v>
      </c>
      <c r="C90" s="54" t="s">
        <v>167</v>
      </c>
      <c r="D90" s="5">
        <v>0</v>
      </c>
      <c r="E90" s="5">
        <v>0</v>
      </c>
      <c r="F90" s="5">
        <v>0</v>
      </c>
      <c r="G90" s="5">
        <v>0</v>
      </c>
      <c r="H90" s="5">
        <v>0</v>
      </c>
      <c r="I90" s="5">
        <v>406.80797302000002</v>
      </c>
      <c r="J90" s="5">
        <v>1341.04648071</v>
      </c>
      <c r="K90" s="5">
        <v>1688.34922575</v>
      </c>
      <c r="L90" s="5">
        <v>2138.9770534099998</v>
      </c>
      <c r="M90" s="5">
        <v>2138.9770534099998</v>
      </c>
      <c r="N90" s="5">
        <v>2138.9770534099998</v>
      </c>
      <c r="O90" s="5">
        <v>2138.9770534099998</v>
      </c>
      <c r="P90" s="5">
        <v>2138.9770534099998</v>
      </c>
      <c r="Q90" s="5">
        <v>2138.9770534099998</v>
      </c>
      <c r="R90" s="5">
        <v>2241.0464807099997</v>
      </c>
      <c r="S90" s="5">
        <v>2241.0464807099997</v>
      </c>
      <c r="T90" s="5">
        <v>2241.0464807099997</v>
      </c>
      <c r="U90" s="5">
        <v>2241.0464807099997</v>
      </c>
      <c r="V90" s="5">
        <v>2241.0464807099997</v>
      </c>
      <c r="W90" s="5">
        <v>2241.0464807099997</v>
      </c>
      <c r="X90" s="5">
        <v>2241.0464807099997</v>
      </c>
      <c r="Y90" s="3"/>
    </row>
    <row r="91" spans="1:25">
      <c r="A91" s="54" t="s">
        <v>145</v>
      </c>
      <c r="B91" s="54" t="s">
        <v>168</v>
      </c>
      <c r="C91" s="54" t="s">
        <v>169</v>
      </c>
      <c r="D91" s="5">
        <v>0</v>
      </c>
      <c r="E91" s="5">
        <v>0</v>
      </c>
      <c r="F91" s="5">
        <v>0</v>
      </c>
      <c r="G91" s="5">
        <v>0</v>
      </c>
      <c r="H91" s="5">
        <v>0</v>
      </c>
      <c r="I91" s="5">
        <v>0</v>
      </c>
      <c r="J91" s="5">
        <v>0</v>
      </c>
      <c r="K91" s="5">
        <v>0</v>
      </c>
      <c r="L91" s="5">
        <v>0</v>
      </c>
      <c r="M91" s="5">
        <v>0</v>
      </c>
      <c r="N91" s="5">
        <v>0</v>
      </c>
      <c r="O91" s="5">
        <v>0</v>
      </c>
      <c r="P91" s="5">
        <v>0</v>
      </c>
      <c r="Q91" s="5">
        <v>0</v>
      </c>
      <c r="R91" s="5">
        <v>500</v>
      </c>
      <c r="S91" s="5">
        <v>500</v>
      </c>
      <c r="T91" s="5">
        <v>500</v>
      </c>
      <c r="U91" s="5">
        <v>500</v>
      </c>
      <c r="V91" s="5">
        <v>500</v>
      </c>
      <c r="W91" s="5">
        <v>500</v>
      </c>
      <c r="X91" s="5">
        <v>500</v>
      </c>
      <c r="Y91" s="3"/>
    </row>
    <row r="92" spans="1:25">
      <c r="A92" s="54" t="s">
        <v>145</v>
      </c>
      <c r="B92" s="54" t="s">
        <v>170</v>
      </c>
      <c r="C92" s="54" t="s">
        <v>171</v>
      </c>
      <c r="D92" s="5">
        <v>0</v>
      </c>
      <c r="E92" s="5">
        <v>500</v>
      </c>
      <c r="F92" s="5">
        <v>500</v>
      </c>
      <c r="G92" s="5">
        <v>500</v>
      </c>
      <c r="H92" s="5">
        <v>500</v>
      </c>
      <c r="I92" s="5">
        <v>500</v>
      </c>
      <c r="J92" s="5">
        <v>690.45308545</v>
      </c>
      <c r="K92" s="5">
        <v>1691.29990348</v>
      </c>
      <c r="L92" s="5">
        <v>1809.7498949000001</v>
      </c>
      <c r="M92" s="5">
        <v>1809.7498949000001</v>
      </c>
      <c r="N92" s="5">
        <v>1809.7498949000001</v>
      </c>
      <c r="O92" s="5">
        <v>1809.7498949000001</v>
      </c>
      <c r="P92" s="5">
        <v>1809.7498949000001</v>
      </c>
      <c r="Q92" s="5">
        <v>1809.7498949000001</v>
      </c>
      <c r="R92" s="5">
        <v>2492.9357760100002</v>
      </c>
      <c r="S92" s="5">
        <v>3988.8711517800002</v>
      </c>
      <c r="T92" s="5">
        <v>5043.9080637699999</v>
      </c>
      <c r="U92" s="5">
        <v>5043.9080637699999</v>
      </c>
      <c r="V92" s="5">
        <v>5227.62600277</v>
      </c>
      <c r="W92" s="5">
        <v>5227.62600277</v>
      </c>
      <c r="X92" s="5">
        <v>5227.62600277</v>
      </c>
      <c r="Y92" s="3"/>
    </row>
    <row r="93" spans="1:25">
      <c r="A93" s="54" t="s">
        <v>128</v>
      </c>
      <c r="B93" s="54" t="s">
        <v>172</v>
      </c>
      <c r="C93" s="54" t="s">
        <v>173</v>
      </c>
      <c r="D93" s="5">
        <v>0</v>
      </c>
      <c r="E93" s="5">
        <v>115</v>
      </c>
      <c r="F93" s="5">
        <v>115</v>
      </c>
      <c r="G93" s="5">
        <v>115</v>
      </c>
      <c r="H93" s="5">
        <v>115</v>
      </c>
      <c r="I93" s="5">
        <v>115</v>
      </c>
      <c r="J93" s="5">
        <v>115</v>
      </c>
      <c r="K93" s="5">
        <v>115</v>
      </c>
      <c r="L93" s="5">
        <v>115</v>
      </c>
      <c r="M93" s="5">
        <v>115</v>
      </c>
      <c r="N93" s="5">
        <v>115</v>
      </c>
      <c r="O93" s="5">
        <v>1100</v>
      </c>
      <c r="P93" s="5">
        <v>1100</v>
      </c>
      <c r="Q93" s="5">
        <v>1100</v>
      </c>
      <c r="R93" s="5">
        <v>2100</v>
      </c>
      <c r="S93" s="5">
        <v>2100</v>
      </c>
      <c r="T93" s="5">
        <v>2983.7313327900001</v>
      </c>
      <c r="U93" s="5">
        <v>2983.7313327900001</v>
      </c>
      <c r="V93" s="5">
        <v>3403.4132202699998</v>
      </c>
      <c r="W93" s="5">
        <v>5022.74924964</v>
      </c>
      <c r="X93" s="5">
        <v>5022.74924964</v>
      </c>
      <c r="Y93" s="3"/>
    </row>
    <row r="94" spans="1:25">
      <c r="A94" s="54" t="s">
        <v>128</v>
      </c>
      <c r="B94" s="54" t="s">
        <v>174</v>
      </c>
      <c r="C94" s="54" t="s">
        <v>175</v>
      </c>
      <c r="D94" s="5">
        <v>0</v>
      </c>
      <c r="E94" s="5">
        <v>115</v>
      </c>
      <c r="F94" s="5">
        <v>115</v>
      </c>
      <c r="G94" s="5">
        <v>115</v>
      </c>
      <c r="H94" s="5">
        <v>115</v>
      </c>
      <c r="I94" s="5">
        <v>115</v>
      </c>
      <c r="J94" s="5">
        <v>115</v>
      </c>
      <c r="K94" s="5">
        <v>115</v>
      </c>
      <c r="L94" s="5">
        <v>115</v>
      </c>
      <c r="M94" s="5">
        <v>189.36603443999999</v>
      </c>
      <c r="N94" s="5">
        <v>189.36603443999999</v>
      </c>
      <c r="O94" s="5">
        <v>300</v>
      </c>
      <c r="P94" s="5">
        <v>300</v>
      </c>
      <c r="Q94" s="5">
        <v>300</v>
      </c>
      <c r="R94" s="5">
        <v>2289.2101523699998</v>
      </c>
      <c r="S94" s="5">
        <v>2289.2101523699998</v>
      </c>
      <c r="T94" s="5">
        <v>3739.83073921</v>
      </c>
      <c r="U94" s="5">
        <v>3739.83073921</v>
      </c>
      <c r="V94" s="5">
        <v>3739.83073921</v>
      </c>
      <c r="W94" s="5">
        <v>3739.83073921</v>
      </c>
      <c r="X94" s="5">
        <v>3739.83073921</v>
      </c>
      <c r="Y94" s="3"/>
    </row>
    <row r="95" spans="1:25">
      <c r="A95" s="54" t="s">
        <v>128</v>
      </c>
      <c r="B95" s="54" t="s">
        <v>176</v>
      </c>
      <c r="C95" s="54" t="s">
        <v>177</v>
      </c>
      <c r="D95" s="5">
        <v>0</v>
      </c>
      <c r="E95" s="5">
        <v>150</v>
      </c>
      <c r="F95" s="5">
        <v>150</v>
      </c>
      <c r="G95" s="5">
        <v>150</v>
      </c>
      <c r="H95" s="5">
        <v>150</v>
      </c>
      <c r="I95" s="5">
        <v>150</v>
      </c>
      <c r="J95" s="5">
        <v>150</v>
      </c>
      <c r="K95" s="5">
        <v>150</v>
      </c>
      <c r="L95" s="5">
        <v>150</v>
      </c>
      <c r="M95" s="5">
        <v>391.70574456000003</v>
      </c>
      <c r="N95" s="5">
        <v>391.70574456000003</v>
      </c>
      <c r="O95" s="5">
        <v>2053.8944151599999</v>
      </c>
      <c r="P95" s="5">
        <v>2524.34485795</v>
      </c>
      <c r="Q95" s="5">
        <v>2524.34485795</v>
      </c>
      <c r="R95" s="5">
        <v>3000</v>
      </c>
      <c r="S95" s="5">
        <v>3000</v>
      </c>
      <c r="T95" s="5">
        <v>3000</v>
      </c>
      <c r="U95" s="5">
        <v>3000</v>
      </c>
      <c r="V95" s="5">
        <v>3000</v>
      </c>
      <c r="W95" s="5">
        <v>3000</v>
      </c>
      <c r="X95" s="5">
        <v>3000</v>
      </c>
      <c r="Y95" s="3"/>
    </row>
    <row r="96" spans="1:25">
      <c r="A96" s="54" t="s">
        <v>128</v>
      </c>
      <c r="B96" s="54" t="s">
        <v>178</v>
      </c>
      <c r="C96" s="54" t="s">
        <v>179</v>
      </c>
      <c r="D96" s="5">
        <v>0</v>
      </c>
      <c r="E96" s="5">
        <v>227</v>
      </c>
      <c r="F96" s="5">
        <v>227</v>
      </c>
      <c r="G96" s="5">
        <v>227</v>
      </c>
      <c r="H96" s="5">
        <v>227</v>
      </c>
      <c r="I96" s="5">
        <v>227</v>
      </c>
      <c r="J96" s="5">
        <v>227</v>
      </c>
      <c r="K96" s="5">
        <v>227</v>
      </c>
      <c r="L96" s="5">
        <v>227</v>
      </c>
      <c r="M96" s="5">
        <v>227</v>
      </c>
      <c r="N96" s="5">
        <v>227</v>
      </c>
      <c r="O96" s="5">
        <v>228</v>
      </c>
      <c r="P96" s="5">
        <v>228</v>
      </c>
      <c r="Q96" s="5">
        <v>228</v>
      </c>
      <c r="R96" s="5">
        <v>228</v>
      </c>
      <c r="S96" s="5">
        <v>228</v>
      </c>
      <c r="T96" s="5">
        <v>228</v>
      </c>
      <c r="U96" s="5">
        <v>228</v>
      </c>
      <c r="V96" s="5">
        <v>228</v>
      </c>
      <c r="W96" s="5">
        <v>228</v>
      </c>
      <c r="X96" s="5">
        <v>228</v>
      </c>
      <c r="Y96" s="3"/>
    </row>
    <row r="97" spans="1:25">
      <c r="A97" s="54" t="s">
        <v>128</v>
      </c>
      <c r="B97" s="54" t="s">
        <v>180</v>
      </c>
      <c r="C97" s="54" t="s">
        <v>181</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128</v>
      </c>
      <c r="B98" s="54" t="s">
        <v>182</v>
      </c>
      <c r="C98" s="54" t="s">
        <v>183</v>
      </c>
      <c r="D98" s="5">
        <v>0</v>
      </c>
      <c r="E98" s="5">
        <v>0</v>
      </c>
      <c r="F98" s="5">
        <v>0</v>
      </c>
      <c r="G98" s="5">
        <v>0</v>
      </c>
      <c r="H98" s="5">
        <v>0</v>
      </c>
      <c r="I98" s="5">
        <v>0</v>
      </c>
      <c r="J98" s="5">
        <v>0</v>
      </c>
      <c r="K98" s="5">
        <v>0</v>
      </c>
      <c r="L98" s="5">
        <v>0</v>
      </c>
      <c r="M98" s="5">
        <v>0</v>
      </c>
      <c r="N98" s="5">
        <v>0</v>
      </c>
      <c r="O98" s="5">
        <v>600</v>
      </c>
      <c r="P98" s="5">
        <v>600</v>
      </c>
      <c r="Q98" s="5">
        <v>600</v>
      </c>
      <c r="R98" s="5">
        <v>600</v>
      </c>
      <c r="S98" s="5">
        <v>600</v>
      </c>
      <c r="T98" s="5">
        <v>600</v>
      </c>
      <c r="U98" s="5">
        <v>600</v>
      </c>
      <c r="V98" s="5">
        <v>600</v>
      </c>
      <c r="W98" s="5">
        <v>600</v>
      </c>
      <c r="X98" s="5">
        <v>600</v>
      </c>
      <c r="Y98" s="3"/>
    </row>
    <row r="99" spans="1:25">
      <c r="A99" s="54" t="s">
        <v>128</v>
      </c>
      <c r="B99" s="54" t="s">
        <v>184</v>
      </c>
      <c r="C99" s="54" t="s">
        <v>185</v>
      </c>
      <c r="D99" s="5">
        <v>0</v>
      </c>
      <c r="E99" s="5">
        <v>0</v>
      </c>
      <c r="F99" s="5">
        <v>0</v>
      </c>
      <c r="G99" s="5">
        <v>0</v>
      </c>
      <c r="H99" s="5">
        <v>0</v>
      </c>
      <c r="I99" s="5">
        <v>0</v>
      </c>
      <c r="J99" s="5">
        <v>0</v>
      </c>
      <c r="K99" s="5">
        <v>0</v>
      </c>
      <c r="L99" s="5">
        <v>0</v>
      </c>
      <c r="M99" s="5">
        <v>0</v>
      </c>
      <c r="N99" s="5">
        <v>0</v>
      </c>
      <c r="O99" s="5">
        <v>1000</v>
      </c>
      <c r="P99" s="5">
        <v>1000</v>
      </c>
      <c r="Q99" s="5">
        <v>1000</v>
      </c>
      <c r="R99" s="5">
        <v>1000</v>
      </c>
      <c r="S99" s="5">
        <v>1000</v>
      </c>
      <c r="T99" s="5">
        <v>1000</v>
      </c>
      <c r="U99" s="5">
        <v>1000</v>
      </c>
      <c r="V99" s="5">
        <v>1000</v>
      </c>
      <c r="W99" s="5">
        <v>1000</v>
      </c>
      <c r="X99" s="5">
        <v>1000</v>
      </c>
      <c r="Y99" s="3"/>
    </row>
    <row r="100" spans="1:25">
      <c r="A100" s="54" t="s">
        <v>128</v>
      </c>
      <c r="B100" s="54" t="s">
        <v>186</v>
      </c>
      <c r="C100" s="54" t="s">
        <v>187</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128</v>
      </c>
      <c r="B101" s="54" t="s">
        <v>188</v>
      </c>
      <c r="C101" s="54" t="s">
        <v>189</v>
      </c>
      <c r="D101" s="5">
        <v>0</v>
      </c>
      <c r="E101" s="5">
        <v>0</v>
      </c>
      <c r="F101" s="5">
        <v>0</v>
      </c>
      <c r="G101" s="5">
        <v>0</v>
      </c>
      <c r="H101" s="5">
        <v>0</v>
      </c>
      <c r="I101" s="5">
        <v>0</v>
      </c>
      <c r="J101" s="5">
        <v>0</v>
      </c>
      <c r="K101" s="5">
        <v>0</v>
      </c>
      <c r="L101" s="5">
        <v>0</v>
      </c>
      <c r="M101" s="5">
        <v>0</v>
      </c>
      <c r="N101" s="5">
        <v>0</v>
      </c>
      <c r="O101" s="5">
        <v>0</v>
      </c>
      <c r="P101" s="5">
        <v>200</v>
      </c>
      <c r="Q101" s="5">
        <v>200</v>
      </c>
      <c r="R101" s="5">
        <v>200</v>
      </c>
      <c r="S101" s="5">
        <v>200</v>
      </c>
      <c r="T101" s="5">
        <v>200</v>
      </c>
      <c r="U101" s="5">
        <v>200</v>
      </c>
      <c r="V101" s="5">
        <v>200</v>
      </c>
      <c r="W101" s="5">
        <v>300</v>
      </c>
      <c r="X101" s="5">
        <v>300</v>
      </c>
      <c r="Y101" s="3"/>
    </row>
    <row r="102" spans="1:25">
      <c r="A102" s="54" t="s">
        <v>146</v>
      </c>
      <c r="B102" s="54" t="s">
        <v>190</v>
      </c>
      <c r="C102" s="54" t="s">
        <v>191</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146</v>
      </c>
      <c r="B103" s="54" t="s">
        <v>192</v>
      </c>
      <c r="C103" s="54" t="s">
        <v>193</v>
      </c>
      <c r="D103" s="5">
        <v>0</v>
      </c>
      <c r="E103" s="5">
        <v>0</v>
      </c>
      <c r="F103" s="5">
        <v>0</v>
      </c>
      <c r="G103" s="5">
        <v>100</v>
      </c>
      <c r="H103" s="5">
        <v>186.81506507</v>
      </c>
      <c r="I103" s="5">
        <v>346.81506507</v>
      </c>
      <c r="J103" s="5">
        <v>380</v>
      </c>
      <c r="K103" s="5">
        <v>380</v>
      </c>
      <c r="L103" s="5">
        <v>380</v>
      </c>
      <c r="M103" s="5">
        <v>380</v>
      </c>
      <c r="N103" s="5">
        <v>380</v>
      </c>
      <c r="O103" s="5">
        <v>380</v>
      </c>
      <c r="P103" s="5">
        <v>380</v>
      </c>
      <c r="Q103" s="5">
        <v>380</v>
      </c>
      <c r="R103" s="5">
        <v>380</v>
      </c>
      <c r="S103" s="5">
        <v>380</v>
      </c>
      <c r="T103" s="5">
        <v>380</v>
      </c>
      <c r="U103" s="5">
        <v>380</v>
      </c>
      <c r="V103" s="5">
        <v>380</v>
      </c>
      <c r="W103" s="5">
        <v>380</v>
      </c>
      <c r="X103" s="5">
        <v>380</v>
      </c>
    </row>
    <row r="104" spans="1:25">
      <c r="A104" s="54" t="s">
        <v>146</v>
      </c>
      <c r="B104" s="54" t="s">
        <v>194</v>
      </c>
      <c r="C104" s="54" t="s">
        <v>195</v>
      </c>
      <c r="D104" s="5">
        <v>0</v>
      </c>
      <c r="E104" s="5">
        <v>209</v>
      </c>
      <c r="F104" s="5">
        <v>209</v>
      </c>
      <c r="G104" s="5">
        <v>209</v>
      </c>
      <c r="H104" s="5">
        <v>428.8</v>
      </c>
      <c r="I104" s="5">
        <v>450</v>
      </c>
      <c r="J104" s="5">
        <v>450</v>
      </c>
      <c r="K104" s="5">
        <v>450</v>
      </c>
      <c r="L104" s="5">
        <v>820</v>
      </c>
      <c r="M104" s="5">
        <v>820</v>
      </c>
      <c r="N104" s="5">
        <v>820</v>
      </c>
      <c r="O104" s="5">
        <v>820</v>
      </c>
      <c r="P104" s="5">
        <v>820</v>
      </c>
      <c r="Q104" s="5">
        <v>820</v>
      </c>
      <c r="R104" s="5">
        <v>820</v>
      </c>
      <c r="S104" s="5">
        <v>820</v>
      </c>
      <c r="T104" s="5">
        <v>1100</v>
      </c>
      <c r="U104" s="5">
        <v>1100</v>
      </c>
      <c r="V104" s="5">
        <v>1100</v>
      </c>
      <c r="W104" s="5">
        <v>1100</v>
      </c>
      <c r="X104" s="5">
        <v>1100</v>
      </c>
    </row>
    <row r="105" spans="1:25">
      <c r="A105" s="54" t="s">
        <v>146</v>
      </c>
      <c r="B105" s="54" t="s">
        <v>196</v>
      </c>
      <c r="C105" s="54" t="s">
        <v>197</v>
      </c>
      <c r="D105" s="5">
        <v>0</v>
      </c>
      <c r="E105" s="5">
        <v>151.19999999999999</v>
      </c>
      <c r="F105" s="5">
        <v>151.19999999999999</v>
      </c>
      <c r="G105" s="5">
        <v>151.19999999999999</v>
      </c>
      <c r="H105" s="5">
        <v>151.19999999999999</v>
      </c>
      <c r="I105" s="5">
        <v>610</v>
      </c>
      <c r="J105" s="5">
        <v>610</v>
      </c>
      <c r="K105" s="5">
        <v>750</v>
      </c>
      <c r="L105" s="5">
        <v>776.84818619999999</v>
      </c>
      <c r="M105" s="5">
        <v>776.84818619999999</v>
      </c>
      <c r="N105" s="5">
        <v>776.84818619999999</v>
      </c>
      <c r="O105" s="5">
        <v>776.84818619999999</v>
      </c>
      <c r="P105" s="5">
        <v>776.84818619999999</v>
      </c>
      <c r="Q105" s="5">
        <v>776.84818619999999</v>
      </c>
      <c r="R105" s="5">
        <v>776.84818619999999</v>
      </c>
      <c r="S105" s="5">
        <v>776.84818619999999</v>
      </c>
      <c r="T105" s="5">
        <v>776.84818619999999</v>
      </c>
      <c r="U105" s="5">
        <v>776.84818619999999</v>
      </c>
      <c r="V105" s="5">
        <v>776.84818619999999</v>
      </c>
      <c r="W105" s="5">
        <v>776.84818619999999</v>
      </c>
      <c r="X105" s="5">
        <v>776.84818619999999</v>
      </c>
    </row>
    <row r="106" spans="1:25">
      <c r="A106" s="54" t="s">
        <v>146</v>
      </c>
      <c r="B106" s="54" t="s">
        <v>198</v>
      </c>
      <c r="C106" s="54" t="s">
        <v>199</v>
      </c>
      <c r="D106" s="5">
        <v>0</v>
      </c>
      <c r="E106" s="5">
        <v>0</v>
      </c>
      <c r="F106" s="5">
        <v>0</v>
      </c>
      <c r="G106" s="5">
        <v>0</v>
      </c>
      <c r="H106" s="5">
        <v>0</v>
      </c>
      <c r="I106" s="5">
        <v>0</v>
      </c>
      <c r="J106" s="5">
        <v>80</v>
      </c>
      <c r="K106" s="5">
        <v>420</v>
      </c>
      <c r="L106" s="5">
        <v>623.15181380000001</v>
      </c>
      <c r="M106" s="5">
        <v>623.15181380000001</v>
      </c>
      <c r="N106" s="5">
        <v>623.15181380000001</v>
      </c>
      <c r="O106" s="5">
        <v>623.15181380000001</v>
      </c>
      <c r="P106" s="5">
        <v>623.15181380000001</v>
      </c>
      <c r="Q106" s="5">
        <v>623.15181380000001</v>
      </c>
      <c r="R106" s="5">
        <v>623.15181380000001</v>
      </c>
      <c r="S106" s="5">
        <v>623.15181380000001</v>
      </c>
      <c r="T106" s="5">
        <v>623.15181380000001</v>
      </c>
      <c r="U106" s="5">
        <v>623.15181380000001</v>
      </c>
      <c r="V106" s="5">
        <v>623.15181380000001</v>
      </c>
      <c r="W106" s="5">
        <v>623.15181380000001</v>
      </c>
      <c r="X106" s="5">
        <v>623.15181380000001</v>
      </c>
    </row>
    <row r="107" spans="1:25">
      <c r="A107" s="54" t="s">
        <v>146</v>
      </c>
      <c r="B107" s="54" t="s">
        <v>200</v>
      </c>
      <c r="C107" s="54" t="s">
        <v>201</v>
      </c>
      <c r="D107" s="5">
        <v>0</v>
      </c>
      <c r="E107" s="5">
        <v>0</v>
      </c>
      <c r="F107" s="5">
        <v>0</v>
      </c>
      <c r="G107" s="5">
        <v>0</v>
      </c>
      <c r="H107" s="5">
        <v>73.184934929999997</v>
      </c>
      <c r="I107" s="5">
        <v>73.184934929999997</v>
      </c>
      <c r="J107" s="5">
        <v>600</v>
      </c>
      <c r="K107" s="5">
        <v>760</v>
      </c>
      <c r="L107" s="5">
        <v>800</v>
      </c>
      <c r="M107" s="5">
        <v>800</v>
      </c>
      <c r="N107" s="5">
        <v>800</v>
      </c>
      <c r="O107" s="5">
        <v>800</v>
      </c>
      <c r="P107" s="5">
        <v>800</v>
      </c>
      <c r="Q107" s="5">
        <v>800</v>
      </c>
      <c r="R107" s="5">
        <v>800</v>
      </c>
      <c r="S107" s="5">
        <v>800</v>
      </c>
      <c r="T107" s="5">
        <v>800</v>
      </c>
      <c r="U107" s="5">
        <v>800</v>
      </c>
      <c r="V107" s="5">
        <v>800</v>
      </c>
      <c r="W107" s="5">
        <v>800</v>
      </c>
      <c r="X107" s="5">
        <v>800</v>
      </c>
    </row>
    <row r="108" spans="1:25">
      <c r="A108" s="54" t="s">
        <v>147</v>
      </c>
      <c r="B108" s="54" t="s">
        <v>202</v>
      </c>
      <c r="C108" s="54" t="s">
        <v>203</v>
      </c>
      <c r="D108" s="5">
        <v>0</v>
      </c>
      <c r="E108" s="5">
        <v>0</v>
      </c>
      <c r="F108" s="5">
        <v>0</v>
      </c>
      <c r="G108" s="5">
        <v>0</v>
      </c>
      <c r="H108" s="5">
        <v>0</v>
      </c>
      <c r="I108" s="5">
        <v>0</v>
      </c>
      <c r="J108" s="5">
        <v>0</v>
      </c>
      <c r="K108" s="5">
        <v>0</v>
      </c>
      <c r="L108" s="5">
        <v>0</v>
      </c>
      <c r="M108" s="5">
        <v>0</v>
      </c>
      <c r="N108" s="5">
        <v>0</v>
      </c>
      <c r="O108" s="5">
        <v>0</v>
      </c>
      <c r="P108" s="5">
        <v>0</v>
      </c>
      <c r="Q108" s="5">
        <v>0</v>
      </c>
      <c r="R108" s="5">
        <v>55</v>
      </c>
      <c r="S108" s="5">
        <v>55</v>
      </c>
      <c r="T108" s="5">
        <v>622.92078780999998</v>
      </c>
      <c r="U108" s="5">
        <v>622.92078780999998</v>
      </c>
      <c r="V108" s="5">
        <v>800</v>
      </c>
      <c r="W108" s="5">
        <v>800</v>
      </c>
      <c r="X108" s="5">
        <v>800</v>
      </c>
    </row>
    <row r="109" spans="1:25">
      <c r="A109" s="54" t="s">
        <v>147</v>
      </c>
      <c r="B109" s="54" t="s">
        <v>204</v>
      </c>
      <c r="C109" s="54" t="s">
        <v>205</v>
      </c>
      <c r="D109" s="5">
        <v>0</v>
      </c>
      <c r="E109" s="5">
        <v>0</v>
      </c>
      <c r="F109" s="5">
        <v>0</v>
      </c>
      <c r="G109" s="5">
        <v>0</v>
      </c>
      <c r="H109" s="5">
        <v>0</v>
      </c>
      <c r="I109" s="5">
        <v>0</v>
      </c>
      <c r="J109" s="5">
        <v>0</v>
      </c>
      <c r="K109" s="5">
        <v>0</v>
      </c>
      <c r="L109" s="5">
        <v>0</v>
      </c>
      <c r="M109" s="5">
        <v>0</v>
      </c>
      <c r="N109" s="5">
        <v>0</v>
      </c>
      <c r="O109" s="5">
        <v>556.54683662000002</v>
      </c>
      <c r="P109" s="5">
        <v>629.71164576000001</v>
      </c>
      <c r="Q109" s="5">
        <v>629.71164576000001</v>
      </c>
      <c r="R109" s="5">
        <v>1000</v>
      </c>
      <c r="S109" s="5">
        <v>1000</v>
      </c>
      <c r="T109" s="5">
        <v>1000</v>
      </c>
      <c r="U109" s="5">
        <v>1000</v>
      </c>
      <c r="V109" s="5">
        <v>1000</v>
      </c>
      <c r="W109" s="5">
        <v>1000</v>
      </c>
      <c r="X109" s="5">
        <v>1000</v>
      </c>
    </row>
    <row r="110" spans="1:25">
      <c r="A110" s="54" t="s">
        <v>147</v>
      </c>
      <c r="B110" s="54" t="s">
        <v>206</v>
      </c>
      <c r="C110" s="54" t="s">
        <v>207</v>
      </c>
      <c r="D110" s="5">
        <v>0</v>
      </c>
      <c r="E110" s="5">
        <v>0</v>
      </c>
      <c r="F110" s="5">
        <v>0</v>
      </c>
      <c r="G110" s="5">
        <v>0</v>
      </c>
      <c r="H110" s="5">
        <v>0</v>
      </c>
      <c r="I110" s="5">
        <v>0</v>
      </c>
      <c r="J110" s="5">
        <v>0</v>
      </c>
      <c r="K110" s="5">
        <v>0</v>
      </c>
      <c r="L110" s="5">
        <v>0</v>
      </c>
      <c r="M110" s="5">
        <v>0</v>
      </c>
      <c r="N110" s="5">
        <v>0</v>
      </c>
      <c r="O110" s="5">
        <v>50.417642800000003</v>
      </c>
      <c r="P110" s="5">
        <v>50.417642800000003</v>
      </c>
      <c r="Q110" s="5">
        <v>50.417642800000003</v>
      </c>
      <c r="R110" s="5">
        <v>256.97876722000001</v>
      </c>
      <c r="S110" s="5">
        <v>256.97876722000001</v>
      </c>
      <c r="T110" s="5">
        <v>256.97876722000001</v>
      </c>
      <c r="U110" s="5">
        <v>256.97876722000001</v>
      </c>
      <c r="V110" s="5">
        <v>256.97876722000001</v>
      </c>
      <c r="W110" s="5">
        <v>346.25805885</v>
      </c>
      <c r="X110" s="5">
        <v>346.25805885</v>
      </c>
    </row>
    <row r="111" spans="1:25">
      <c r="A111" s="54" t="s">
        <v>147</v>
      </c>
      <c r="B111" s="54" t="s">
        <v>208</v>
      </c>
      <c r="C111" s="54" t="s">
        <v>209</v>
      </c>
      <c r="D111" s="5">
        <v>0</v>
      </c>
      <c r="E111" s="5">
        <v>0</v>
      </c>
      <c r="F111" s="5">
        <v>0</v>
      </c>
      <c r="G111" s="5">
        <v>0</v>
      </c>
      <c r="H111" s="5">
        <v>0</v>
      </c>
      <c r="I111" s="5">
        <v>0</v>
      </c>
      <c r="J111" s="5">
        <v>0</v>
      </c>
      <c r="K111" s="5">
        <v>0</v>
      </c>
      <c r="L111" s="5">
        <v>0</v>
      </c>
      <c r="M111" s="5">
        <v>0</v>
      </c>
      <c r="N111" s="5">
        <v>0</v>
      </c>
      <c r="O111" s="5">
        <v>0</v>
      </c>
      <c r="P111" s="5">
        <v>0</v>
      </c>
      <c r="Q111" s="5">
        <v>0</v>
      </c>
      <c r="R111" s="5">
        <v>0</v>
      </c>
      <c r="S111" s="5">
        <v>65.399844180000002</v>
      </c>
      <c r="T111" s="5">
        <v>698.99829806999992</v>
      </c>
      <c r="U111" s="5">
        <v>698.99829806999992</v>
      </c>
      <c r="V111" s="5">
        <v>698.99829806999992</v>
      </c>
      <c r="W111" s="5">
        <v>879.54592086999992</v>
      </c>
      <c r="X111" s="5">
        <v>879.54592086999992</v>
      </c>
    </row>
    <row r="112" spans="1:25">
      <c r="A112" s="54" t="s">
        <v>147</v>
      </c>
      <c r="B112" s="54" t="s">
        <v>210</v>
      </c>
      <c r="C112" s="54" t="s">
        <v>211</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147</v>
      </c>
      <c r="B113" s="54" t="s">
        <v>212</v>
      </c>
      <c r="C113" s="54" t="s">
        <v>213</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147</v>
      </c>
      <c r="B114" s="54" t="s">
        <v>214</v>
      </c>
      <c r="C114" s="54" t="s">
        <v>215</v>
      </c>
      <c r="D114" s="5">
        <v>0</v>
      </c>
      <c r="E114" s="5">
        <v>0</v>
      </c>
      <c r="F114" s="5">
        <v>0</v>
      </c>
      <c r="G114" s="5">
        <v>0</v>
      </c>
      <c r="H114" s="5">
        <v>0</v>
      </c>
      <c r="I114" s="5">
        <v>0</v>
      </c>
      <c r="J114" s="5">
        <v>0</v>
      </c>
      <c r="K114" s="5">
        <v>0</v>
      </c>
      <c r="L114" s="5">
        <v>0</v>
      </c>
      <c r="M114" s="5">
        <v>252.44509757</v>
      </c>
      <c r="N114" s="5">
        <v>252.44509757</v>
      </c>
      <c r="O114" s="5">
        <v>949.58235720000005</v>
      </c>
      <c r="P114" s="5">
        <v>949.58235720000005</v>
      </c>
      <c r="Q114" s="5">
        <v>949.58235720000005</v>
      </c>
      <c r="R114" s="5">
        <v>949.58235720000005</v>
      </c>
      <c r="S114" s="5">
        <v>949.58235720000005</v>
      </c>
      <c r="T114" s="5">
        <v>949.58235720000005</v>
      </c>
      <c r="U114" s="5">
        <v>949.58235720000005</v>
      </c>
      <c r="V114" s="5">
        <v>949.58235720000005</v>
      </c>
      <c r="W114" s="5">
        <v>949.58235720000005</v>
      </c>
      <c r="X114" s="5">
        <v>949.58235720000005</v>
      </c>
    </row>
    <row r="115" spans="1:24">
      <c r="A115" s="54" t="s">
        <v>147</v>
      </c>
      <c r="B115" s="54" t="s">
        <v>216</v>
      </c>
      <c r="C115" s="54" t="s">
        <v>217</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147</v>
      </c>
      <c r="B116" s="54" t="s">
        <v>218</v>
      </c>
      <c r="C116" s="54" t="s">
        <v>219</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148</v>
      </c>
      <c r="B117" s="54" t="s">
        <v>220</v>
      </c>
      <c r="C117" s="54" t="s">
        <v>221</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row>
    <row r="118" spans="1:24">
      <c r="A118" s="54" t="s">
        <v>148</v>
      </c>
      <c r="B118" s="54" t="s">
        <v>222</v>
      </c>
      <c r="C118" s="54" t="s">
        <v>223</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row>
    <row r="119" spans="1:24">
      <c r="A119" s="54" t="s">
        <v>148</v>
      </c>
      <c r="B119" s="54" t="s">
        <v>224</v>
      </c>
      <c r="C119" s="54" t="s">
        <v>225</v>
      </c>
      <c r="D119" s="5">
        <v>0</v>
      </c>
      <c r="E119" s="5">
        <v>0</v>
      </c>
      <c r="F119" s="5">
        <v>0</v>
      </c>
      <c r="G119" s="5">
        <v>0</v>
      </c>
      <c r="H119" s="5">
        <v>0</v>
      </c>
      <c r="I119" s="5">
        <v>0</v>
      </c>
      <c r="J119" s="5">
        <v>43.224153909999998</v>
      </c>
      <c r="K119" s="5">
        <v>43.224153909999998</v>
      </c>
      <c r="L119" s="5">
        <v>43.224153909999998</v>
      </c>
      <c r="M119" s="5">
        <v>43.224153909999998</v>
      </c>
      <c r="N119" s="5">
        <v>43.224153909999998</v>
      </c>
      <c r="O119" s="5">
        <v>900</v>
      </c>
      <c r="P119" s="5">
        <v>900</v>
      </c>
      <c r="Q119" s="5">
        <v>900</v>
      </c>
      <c r="R119" s="5">
        <v>1666.6156184699998</v>
      </c>
      <c r="S119" s="5">
        <v>1730.1240711099999</v>
      </c>
      <c r="T119" s="5">
        <v>2418.6237982800003</v>
      </c>
      <c r="U119" s="5">
        <v>2418.6237982800003</v>
      </c>
      <c r="V119" s="5">
        <v>2418.6237982800003</v>
      </c>
      <c r="W119" s="5">
        <v>2418.6237982800003</v>
      </c>
      <c r="X119" s="5">
        <v>2418.6237982800003</v>
      </c>
    </row>
    <row r="120" spans="1:24">
      <c r="A120" s="100" t="s">
        <v>227</v>
      </c>
      <c r="B120" s="100"/>
      <c r="C120" s="86"/>
      <c r="D120" s="55">
        <v>0</v>
      </c>
      <c r="E120" s="55">
        <v>1877.2</v>
      </c>
      <c r="F120" s="55">
        <v>1877.2</v>
      </c>
      <c r="G120" s="55">
        <v>1977.2</v>
      </c>
      <c r="H120" s="55">
        <v>2706.9606375900003</v>
      </c>
      <c r="I120" s="55">
        <v>4003.8079730199997</v>
      </c>
      <c r="J120" s="55">
        <v>5960.6772393599995</v>
      </c>
      <c r="K120" s="55">
        <v>7948.8268024299996</v>
      </c>
      <c r="L120" s="55">
        <v>9157.9046215099988</v>
      </c>
      <c r="M120" s="55">
        <v>9726.4214980799989</v>
      </c>
      <c r="N120" s="55">
        <v>9726.4214980799989</v>
      </c>
      <c r="O120" s="55">
        <v>16246.12171938</v>
      </c>
      <c r="P120" s="55">
        <v>16989.736971309998</v>
      </c>
      <c r="Q120" s="55">
        <v>16989.736971309998</v>
      </c>
      <c r="R120" s="55">
        <v>24138.322671270002</v>
      </c>
      <c r="S120" s="55">
        <v>25763.166343860001</v>
      </c>
      <c r="T120" s="55">
        <v>31963.190114000001</v>
      </c>
      <c r="U120" s="55">
        <v>31963.190114000001</v>
      </c>
      <c r="V120" s="55">
        <v>32936.978669820004</v>
      </c>
      <c r="W120" s="55">
        <v>34926.141613619999</v>
      </c>
      <c r="X120" s="55">
        <v>34926.141613619999</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6" s="68" customFormat="1" ht="23.25" customHeight="1">
      <c r="A1" s="48" t="s">
        <v>292</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266</v>
      </c>
    </row>
    <row r="3" spans="1:26">
      <c r="A3" s="102" t="s">
        <v>153</v>
      </c>
      <c r="B3" s="102"/>
      <c r="C3" s="86"/>
      <c r="D3" s="55"/>
      <c r="E3" s="55"/>
      <c r="F3" s="55"/>
      <c r="G3" s="55"/>
      <c r="H3" s="55"/>
      <c r="I3" s="55"/>
      <c r="J3" s="55"/>
      <c r="K3" s="55"/>
      <c r="L3" s="55"/>
      <c r="M3" s="55"/>
      <c r="N3" s="55"/>
      <c r="O3" s="55"/>
      <c r="P3" s="55"/>
      <c r="Q3" s="55"/>
      <c r="R3" s="55"/>
      <c r="S3" s="55"/>
      <c r="T3" s="55"/>
      <c r="U3" s="55"/>
      <c r="V3" s="55"/>
      <c r="W3" s="55"/>
      <c r="X3" s="55"/>
    </row>
    <row r="4" spans="1:26">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145</v>
      </c>
      <c r="B5" s="54" t="s">
        <v>156</v>
      </c>
      <c r="C5" s="54" t="s">
        <v>157</v>
      </c>
      <c r="D5" s="5">
        <v>0</v>
      </c>
      <c r="E5" s="5">
        <v>140.88790396999971</v>
      </c>
      <c r="F5" s="5">
        <v>136.40748203500024</v>
      </c>
      <c r="G5" s="5">
        <v>139.13363277000059</v>
      </c>
      <c r="H5" s="5">
        <v>141.48085616499984</v>
      </c>
      <c r="I5" s="5">
        <v>138.75210816500024</v>
      </c>
      <c r="J5" s="5">
        <v>141.41046050999987</v>
      </c>
      <c r="K5" s="5">
        <v>120.75828622000013</v>
      </c>
      <c r="L5" s="5">
        <v>132.4248038849999</v>
      </c>
      <c r="M5" s="5">
        <v>123.05410303999983</v>
      </c>
      <c r="N5" s="5">
        <v>116.90912221999972</v>
      </c>
      <c r="O5" s="5">
        <v>125.88158417999982</v>
      </c>
      <c r="P5" s="5">
        <v>127.63805340000019</v>
      </c>
      <c r="Q5" s="5">
        <v>129.33011437500011</v>
      </c>
      <c r="R5" s="5">
        <v>140.99805016000002</v>
      </c>
      <c r="S5" s="5">
        <v>138.43013558000044</v>
      </c>
      <c r="T5" s="5">
        <v>140.65336878999958</v>
      </c>
      <c r="U5" s="5">
        <v>120.82340919000065</v>
      </c>
      <c r="V5" s="5">
        <v>132.73794863999981</v>
      </c>
      <c r="W5" s="5">
        <v>133.49092520500002</v>
      </c>
      <c r="X5" s="5">
        <v>130.39868126999923</v>
      </c>
    </row>
    <row r="6" spans="1:26">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145</v>
      </c>
      <c r="B7" s="54" t="s">
        <v>160</v>
      </c>
      <c r="C7" s="54" t="s">
        <v>161</v>
      </c>
      <c r="D7" s="5">
        <v>0</v>
      </c>
      <c r="E7" s="5">
        <v>0</v>
      </c>
      <c r="F7" s="5">
        <v>0</v>
      </c>
      <c r="G7" s="5">
        <v>0</v>
      </c>
      <c r="H7" s="5">
        <v>0</v>
      </c>
      <c r="I7" s="5">
        <v>0</v>
      </c>
      <c r="J7" s="5">
        <v>2804.1286025765107</v>
      </c>
      <c r="K7" s="5">
        <v>2237.6515086732866</v>
      </c>
      <c r="L7" s="5">
        <v>2521.5222865346582</v>
      </c>
      <c r="M7" s="5">
        <v>2548.0085889451161</v>
      </c>
      <c r="N7" s="5">
        <v>2502.8823356507783</v>
      </c>
      <c r="O7" s="5">
        <v>2646.9065012460228</v>
      </c>
      <c r="P7" s="5">
        <v>2647.105719148733</v>
      </c>
      <c r="Q7" s="5">
        <v>2661.9987282609668</v>
      </c>
      <c r="R7" s="5">
        <v>2746.6700184881665</v>
      </c>
      <c r="S7" s="5">
        <v>2718.016747020456</v>
      </c>
      <c r="T7" s="5">
        <v>2792.3288182573606</v>
      </c>
      <c r="U7" s="5">
        <v>2230.9326205683737</v>
      </c>
      <c r="V7" s="5">
        <v>2529.4444900702506</v>
      </c>
      <c r="W7" s="5">
        <v>2631.1594644051029</v>
      </c>
      <c r="X7" s="5">
        <v>2607.2454180721575</v>
      </c>
    </row>
    <row r="8" spans="1:26">
      <c r="A8" s="54" t="s">
        <v>145</v>
      </c>
      <c r="B8" s="54" t="s">
        <v>162</v>
      </c>
      <c r="C8" s="54" t="s">
        <v>163</v>
      </c>
      <c r="D8" s="5">
        <v>0</v>
      </c>
      <c r="E8" s="5">
        <v>943.82879678500115</v>
      </c>
      <c r="F8" s="5">
        <v>939.86400732999869</v>
      </c>
      <c r="G8" s="5">
        <v>931.48331820499914</v>
      </c>
      <c r="H8" s="5">
        <v>942.5551178450014</v>
      </c>
      <c r="I8" s="5">
        <v>948.51838938499577</v>
      </c>
      <c r="J8" s="5">
        <v>948.66254210499881</v>
      </c>
      <c r="K8" s="5">
        <v>776.50779414499914</v>
      </c>
      <c r="L8" s="5">
        <v>875.66306104999865</v>
      </c>
      <c r="M8" s="5">
        <v>840.69696306985952</v>
      </c>
      <c r="N8" s="5">
        <v>867.48127490965885</v>
      </c>
      <c r="O8" s="5">
        <v>888.68629449308571</v>
      </c>
      <c r="P8" s="5">
        <v>902.95311842574051</v>
      </c>
      <c r="Q8" s="5">
        <v>906.89216021815423</v>
      </c>
      <c r="R8" s="5">
        <v>943.11305324000284</v>
      </c>
      <c r="S8" s="5">
        <v>940.41221714500148</v>
      </c>
      <c r="T8" s="5">
        <v>945.95938182500413</v>
      </c>
      <c r="U8" s="5">
        <v>776.76297240499832</v>
      </c>
      <c r="V8" s="5">
        <v>876.79983778999861</v>
      </c>
      <c r="W8" s="5">
        <v>882.64349491999792</v>
      </c>
      <c r="X8" s="5">
        <v>914.87274360000072</v>
      </c>
    </row>
    <row r="9" spans="1:26">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145</v>
      </c>
      <c r="B10" s="54" t="s">
        <v>166</v>
      </c>
      <c r="C10" s="54" t="s">
        <v>167</v>
      </c>
      <c r="D10" s="5">
        <v>0</v>
      </c>
      <c r="E10" s="5">
        <v>0</v>
      </c>
      <c r="F10" s="5">
        <v>0</v>
      </c>
      <c r="G10" s="5">
        <v>0</v>
      </c>
      <c r="H10" s="5">
        <v>0</v>
      </c>
      <c r="I10" s="5">
        <v>1120.2197097381522</v>
      </c>
      <c r="J10" s="5">
        <v>1092.3501998415472</v>
      </c>
      <c r="K10" s="5">
        <v>901.19177446047161</v>
      </c>
      <c r="L10" s="5">
        <v>1011.2604327068381</v>
      </c>
      <c r="M10" s="5">
        <v>1001.031028583235</v>
      </c>
      <c r="N10" s="5">
        <v>1065.3652685811307</v>
      </c>
      <c r="O10" s="5">
        <v>1043.583138492007</v>
      </c>
      <c r="P10" s="5">
        <v>1081.6896798176663</v>
      </c>
      <c r="Q10" s="5">
        <v>1087.7883248027401</v>
      </c>
      <c r="R10" s="5">
        <v>1119.6083859795899</v>
      </c>
      <c r="S10" s="5">
        <v>1116.0210483171293</v>
      </c>
      <c r="T10" s="5">
        <v>1088.9656038891765</v>
      </c>
      <c r="U10" s="5">
        <v>902.13795325938577</v>
      </c>
      <c r="V10" s="5">
        <v>1013.3421964356229</v>
      </c>
      <c r="W10" s="5">
        <v>1014.9185008511397</v>
      </c>
      <c r="X10" s="5">
        <v>1084.31933449596</v>
      </c>
    </row>
    <row r="11" spans="1:26">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6">
      <c r="A12" s="54" t="s">
        <v>145</v>
      </c>
      <c r="B12" s="54" t="s">
        <v>170</v>
      </c>
      <c r="C12" s="54" t="s">
        <v>171</v>
      </c>
      <c r="D12" s="5">
        <v>0</v>
      </c>
      <c r="E12" s="5">
        <v>0</v>
      </c>
      <c r="F12" s="5">
        <v>0</v>
      </c>
      <c r="G12" s="5">
        <v>0</v>
      </c>
      <c r="H12" s="5">
        <v>0</v>
      </c>
      <c r="I12" s="5">
        <v>0</v>
      </c>
      <c r="J12" s="5">
        <v>489.82364712353285</v>
      </c>
      <c r="K12" s="5">
        <v>547.68564670481817</v>
      </c>
      <c r="L12" s="5">
        <v>2214.1636479093245</v>
      </c>
      <c r="M12" s="5">
        <v>2290.8307659913489</v>
      </c>
      <c r="N12" s="5">
        <v>2445.772610029102</v>
      </c>
      <c r="O12" s="5">
        <v>2418.0495937701853</v>
      </c>
      <c r="P12" s="5">
        <v>2355.0964133426269</v>
      </c>
      <c r="Q12" s="5">
        <v>2372.0175042612336</v>
      </c>
      <c r="R12" s="5">
        <v>2449.8997836680978</v>
      </c>
      <c r="S12" s="5">
        <v>2440.6689858244677</v>
      </c>
      <c r="T12" s="5">
        <v>2408.5979564285708</v>
      </c>
      <c r="U12" s="5">
        <v>2058.1679781516091</v>
      </c>
      <c r="V12" s="5">
        <v>2220.6350044828373</v>
      </c>
      <c r="W12" s="5">
        <v>2283.6458392003206</v>
      </c>
      <c r="X12" s="5">
        <v>2433.9746976669826</v>
      </c>
    </row>
    <row r="13" spans="1:26">
      <c r="A13" s="54" t="s">
        <v>128</v>
      </c>
      <c r="B13" s="54" t="s">
        <v>172</v>
      </c>
      <c r="C13" s="54" t="s">
        <v>173</v>
      </c>
      <c r="D13" s="5">
        <v>0</v>
      </c>
      <c r="E13" s="5">
        <v>314.75083676999981</v>
      </c>
      <c r="F13" s="5">
        <v>315.5549303400004</v>
      </c>
      <c r="G13" s="5">
        <v>305.91381552499956</v>
      </c>
      <c r="H13" s="5">
        <v>327.11529798000021</v>
      </c>
      <c r="I13" s="5">
        <v>328.82066023499954</v>
      </c>
      <c r="J13" s="5">
        <v>318.75987568999841</v>
      </c>
      <c r="K13" s="5">
        <v>277.3019191399996</v>
      </c>
      <c r="L13" s="5">
        <v>291.32923492499856</v>
      </c>
      <c r="M13" s="5">
        <v>308.10457426500017</v>
      </c>
      <c r="N13" s="5">
        <v>320.68747314499979</v>
      </c>
      <c r="O13" s="5">
        <v>318.31056137499917</v>
      </c>
      <c r="P13" s="5">
        <v>315.90601176999917</v>
      </c>
      <c r="Q13" s="5">
        <v>307.75328249999916</v>
      </c>
      <c r="R13" s="5">
        <v>327.37207860500024</v>
      </c>
      <c r="S13" s="5">
        <v>329.09265777500013</v>
      </c>
      <c r="T13" s="5">
        <v>316.34642623499946</v>
      </c>
      <c r="U13" s="5">
        <v>278.24993302500019</v>
      </c>
      <c r="V13" s="5">
        <v>292.64061339000051</v>
      </c>
      <c r="W13" s="5">
        <v>307.4812995649994</v>
      </c>
      <c r="X13" s="5">
        <v>319.63835505500072</v>
      </c>
    </row>
    <row r="14" spans="1:26">
      <c r="A14" s="54" t="s">
        <v>128</v>
      </c>
      <c r="B14" s="54" t="s">
        <v>174</v>
      </c>
      <c r="C14" s="54" t="s">
        <v>175</v>
      </c>
      <c r="D14" s="5">
        <v>0</v>
      </c>
      <c r="E14" s="5">
        <v>289.68446386999886</v>
      </c>
      <c r="F14" s="5">
        <v>292.42035354499956</v>
      </c>
      <c r="G14" s="5">
        <v>274.32537701500064</v>
      </c>
      <c r="H14" s="5">
        <v>298.3382391699987</v>
      </c>
      <c r="I14" s="5">
        <v>513.07935325213634</v>
      </c>
      <c r="J14" s="5">
        <v>768.17739060000235</v>
      </c>
      <c r="K14" s="5">
        <v>646.68593009999938</v>
      </c>
      <c r="L14" s="5">
        <v>692.33326919999683</v>
      </c>
      <c r="M14" s="5">
        <v>722.08678469999643</v>
      </c>
      <c r="N14" s="5">
        <v>786.64462169999899</v>
      </c>
      <c r="O14" s="5">
        <v>767.97682680000162</v>
      </c>
      <c r="P14" s="5">
        <v>767.21780309999735</v>
      </c>
      <c r="Q14" s="5">
        <v>723.32387699999902</v>
      </c>
      <c r="R14" s="5">
        <v>780.72863400000267</v>
      </c>
      <c r="S14" s="5">
        <v>765.81968250000159</v>
      </c>
      <c r="T14" s="5">
        <v>763.47576390000154</v>
      </c>
      <c r="U14" s="5">
        <v>651.09260159999985</v>
      </c>
      <c r="V14" s="5">
        <v>693.00740069999858</v>
      </c>
      <c r="W14" s="5">
        <v>718.51427099999762</v>
      </c>
      <c r="X14" s="5">
        <v>784.13937030000318</v>
      </c>
    </row>
    <row r="15" spans="1:26">
      <c r="A15" s="54" t="s">
        <v>128</v>
      </c>
      <c r="B15" s="54" t="s">
        <v>176</v>
      </c>
      <c r="C15" s="54" t="s">
        <v>177</v>
      </c>
      <c r="D15" s="5">
        <v>0</v>
      </c>
      <c r="E15" s="5">
        <v>373.38696525000057</v>
      </c>
      <c r="F15" s="5">
        <v>366.64122615000099</v>
      </c>
      <c r="G15" s="5">
        <v>363.20167305000081</v>
      </c>
      <c r="H15" s="5">
        <v>382.31036189999884</v>
      </c>
      <c r="I15" s="5">
        <v>378.34231649999998</v>
      </c>
      <c r="J15" s="5">
        <v>632.12808386218285</v>
      </c>
      <c r="K15" s="5">
        <v>546.58983455163047</v>
      </c>
      <c r="L15" s="5">
        <v>568.3017750408743</v>
      </c>
      <c r="M15" s="5">
        <v>607.21695448760352</v>
      </c>
      <c r="N15" s="5">
        <v>633.94811837055647</v>
      </c>
      <c r="O15" s="5">
        <v>631.75982988392764</v>
      </c>
      <c r="P15" s="5">
        <v>610.89191840787294</v>
      </c>
      <c r="Q15" s="5">
        <v>604.1858203876684</v>
      </c>
      <c r="R15" s="5">
        <v>637.98558036294025</v>
      </c>
      <c r="S15" s="5">
        <v>631.73626044035495</v>
      </c>
      <c r="T15" s="5">
        <v>628.23091967158427</v>
      </c>
      <c r="U15" s="5">
        <v>550.85827388923246</v>
      </c>
      <c r="V15" s="5">
        <v>570.6191474161684</v>
      </c>
      <c r="W15" s="5">
        <v>607.23176737235872</v>
      </c>
      <c r="X15" s="5">
        <v>632.45847330610115</v>
      </c>
    </row>
    <row r="16" spans="1:26">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209.54719900000077</v>
      </c>
      <c r="H27" s="5">
        <v>615.88145605999944</v>
      </c>
      <c r="I27" s="5">
        <v>1014.1083057000022</v>
      </c>
      <c r="J27" s="5">
        <v>1320.957306840007</v>
      </c>
      <c r="K27" s="5">
        <v>1190.3999384599995</v>
      </c>
      <c r="L27" s="5">
        <v>1230.7445656200005</v>
      </c>
      <c r="M27" s="5">
        <v>1215.0428647800018</v>
      </c>
      <c r="N27" s="5">
        <v>1185.3755666600048</v>
      </c>
      <c r="O27" s="5">
        <v>1317.3439375800037</v>
      </c>
      <c r="P27" s="5">
        <v>1237.5105069000047</v>
      </c>
      <c r="Q27" s="5">
        <v>1201.5372701399983</v>
      </c>
      <c r="R27" s="5">
        <v>1379.5447302599955</v>
      </c>
      <c r="S27" s="5">
        <v>1392.6606971400042</v>
      </c>
      <c r="T27" s="5">
        <v>1316.5221715400041</v>
      </c>
      <c r="U27" s="5">
        <v>1199.2544000000053</v>
      </c>
      <c r="V27" s="5">
        <v>1234.4593235200016</v>
      </c>
      <c r="W27" s="5">
        <v>1209.1721216000067</v>
      </c>
      <c r="X27" s="5">
        <v>1181.9098978800107</v>
      </c>
    </row>
    <row r="28" spans="1:24">
      <c r="A28" s="54" t="s">
        <v>147</v>
      </c>
      <c r="B28" s="54" t="s">
        <v>202</v>
      </c>
      <c r="C28" s="54" t="s">
        <v>203</v>
      </c>
      <c r="D28" s="5">
        <v>0</v>
      </c>
      <c r="E28" s="5">
        <v>0</v>
      </c>
      <c r="F28" s="5">
        <v>0</v>
      </c>
      <c r="G28" s="5">
        <v>0</v>
      </c>
      <c r="H28" s="5">
        <v>0</v>
      </c>
      <c r="I28" s="5">
        <v>0</v>
      </c>
      <c r="J28" s="5">
        <v>0</v>
      </c>
      <c r="K28" s="5">
        <v>0</v>
      </c>
      <c r="L28" s="5">
        <v>0</v>
      </c>
      <c r="M28" s="5">
        <v>0</v>
      </c>
      <c r="N28" s="5">
        <v>0</v>
      </c>
      <c r="O28" s="5">
        <v>130.72933615499963</v>
      </c>
      <c r="P28" s="5">
        <v>129.20432425999951</v>
      </c>
      <c r="Q28" s="5">
        <v>122.02064792499992</v>
      </c>
      <c r="R28" s="5">
        <v>123.61100432999946</v>
      </c>
      <c r="S28" s="5">
        <v>124.31049042499964</v>
      </c>
      <c r="T28" s="5">
        <v>130.65108853499979</v>
      </c>
      <c r="U28" s="5">
        <v>118.78359943999905</v>
      </c>
      <c r="V28" s="5">
        <v>124.75864918000002</v>
      </c>
      <c r="W28" s="5">
        <v>123.46945522999982</v>
      </c>
      <c r="X28" s="5">
        <v>123.24660204999998</v>
      </c>
    </row>
    <row r="29" spans="1:24">
      <c r="A29" s="54" t="s">
        <v>147</v>
      </c>
      <c r="B29" s="54" t="s">
        <v>204</v>
      </c>
      <c r="C29" s="54" t="s">
        <v>205</v>
      </c>
      <c r="D29" s="5">
        <v>0</v>
      </c>
      <c r="E29" s="5">
        <v>0</v>
      </c>
      <c r="F29" s="5">
        <v>0</v>
      </c>
      <c r="G29" s="5">
        <v>0</v>
      </c>
      <c r="H29" s="5">
        <v>0</v>
      </c>
      <c r="I29" s="5">
        <v>0</v>
      </c>
      <c r="J29" s="5">
        <v>0</v>
      </c>
      <c r="K29" s="5">
        <v>0</v>
      </c>
      <c r="L29" s="5">
        <v>0</v>
      </c>
      <c r="M29" s="5">
        <v>0</v>
      </c>
      <c r="N29" s="5">
        <v>0</v>
      </c>
      <c r="O29" s="5">
        <v>523.87173019999875</v>
      </c>
      <c r="P29" s="5">
        <v>503.72281499999804</v>
      </c>
      <c r="Q29" s="5">
        <v>505.40540320000156</v>
      </c>
      <c r="R29" s="5">
        <v>509.60874100000029</v>
      </c>
      <c r="S29" s="5">
        <v>524.3704259999987</v>
      </c>
      <c r="T29" s="5">
        <v>523.89313560000119</v>
      </c>
      <c r="U29" s="5">
        <v>486.69904759999844</v>
      </c>
      <c r="V29" s="5">
        <v>493.921599600001</v>
      </c>
      <c r="W29" s="5">
        <v>490.12439280000029</v>
      </c>
      <c r="X29" s="5">
        <v>500.18105860000071</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147</v>
      </c>
      <c r="B34" s="54" t="s">
        <v>214</v>
      </c>
      <c r="C34" s="54" t="s">
        <v>215</v>
      </c>
      <c r="D34" s="5">
        <v>0</v>
      </c>
      <c r="E34" s="5">
        <v>0</v>
      </c>
      <c r="F34" s="5">
        <v>0</v>
      </c>
      <c r="G34" s="5">
        <v>0</v>
      </c>
      <c r="H34" s="5">
        <v>0</v>
      </c>
      <c r="I34" s="5">
        <v>0</v>
      </c>
      <c r="J34" s="5">
        <v>0</v>
      </c>
      <c r="K34" s="5">
        <v>0</v>
      </c>
      <c r="L34" s="5">
        <v>0</v>
      </c>
      <c r="M34" s="5">
        <v>1051.9643911615412</v>
      </c>
      <c r="N34" s="5">
        <v>1802.4644651168439</v>
      </c>
      <c r="O34" s="5">
        <v>2572.353021053716</v>
      </c>
      <c r="P34" s="5">
        <v>2443.5798018229752</v>
      </c>
      <c r="Q34" s="5">
        <v>2522.4811171240358</v>
      </c>
      <c r="R34" s="5">
        <v>2505.5843146169241</v>
      </c>
      <c r="S34" s="5">
        <v>2572.6576486555523</v>
      </c>
      <c r="T34" s="5">
        <v>2572.962796158828</v>
      </c>
      <c r="U34" s="5">
        <v>2388.0159363254425</v>
      </c>
      <c r="V34" s="5">
        <v>2449.2538073249584</v>
      </c>
      <c r="W34" s="5">
        <v>2449.3785611715875</v>
      </c>
      <c r="X34" s="5">
        <v>2531.1267492659172</v>
      </c>
    </row>
    <row r="35" spans="1:24">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148</v>
      </c>
      <c r="B38" s="54" t="s">
        <v>222</v>
      </c>
      <c r="C38" s="54" t="s">
        <v>223</v>
      </c>
      <c r="D38" s="5">
        <v>0</v>
      </c>
      <c r="E38" s="5">
        <v>0</v>
      </c>
      <c r="F38" s="5">
        <v>0</v>
      </c>
      <c r="G38" s="5">
        <v>0</v>
      </c>
      <c r="H38" s="5">
        <v>0</v>
      </c>
      <c r="I38" s="5">
        <v>0</v>
      </c>
      <c r="J38" s="5">
        <v>0</v>
      </c>
      <c r="K38" s="5">
        <v>0</v>
      </c>
      <c r="L38" s="5">
        <v>0</v>
      </c>
      <c r="M38" s="5">
        <v>0</v>
      </c>
      <c r="N38" s="5">
        <v>0</v>
      </c>
      <c r="O38" s="5">
        <v>304.35127889999922</v>
      </c>
      <c r="P38" s="5">
        <v>315.56269274999954</v>
      </c>
      <c r="Q38" s="5">
        <v>288.32339580000001</v>
      </c>
      <c r="R38" s="5">
        <v>298.19626634999912</v>
      </c>
      <c r="S38" s="5">
        <v>287.00702790000082</v>
      </c>
      <c r="T38" s="5">
        <v>304.77683970000032</v>
      </c>
      <c r="U38" s="5">
        <v>291.80203635000044</v>
      </c>
      <c r="V38" s="5">
        <v>299.861474700001</v>
      </c>
      <c r="W38" s="5">
        <v>294.94377959999986</v>
      </c>
      <c r="X38" s="5">
        <v>292.70548620000108</v>
      </c>
    </row>
    <row r="39" spans="1:24">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1" t="s">
        <v>226</v>
      </c>
      <c r="B40" s="101"/>
      <c r="C40" s="54"/>
      <c r="D40" s="5">
        <v>0</v>
      </c>
      <c r="E40" s="5">
        <v>0</v>
      </c>
      <c r="F40" s="5">
        <v>0</v>
      </c>
      <c r="G40" s="5">
        <v>0</v>
      </c>
      <c r="H40" s="5">
        <v>0</v>
      </c>
      <c r="I40" s="5">
        <v>0</v>
      </c>
      <c r="J40" s="5">
        <v>0</v>
      </c>
      <c r="K40" s="5">
        <v>0</v>
      </c>
      <c r="L40" s="5">
        <v>0</v>
      </c>
      <c r="M40" s="5">
        <v>0</v>
      </c>
      <c r="N40" s="5">
        <v>0</v>
      </c>
      <c r="O40" s="5">
        <v>0</v>
      </c>
      <c r="P40" s="5">
        <v>3686.4572531250133</v>
      </c>
      <c r="Q40" s="5">
        <v>3639.3839003125072</v>
      </c>
      <c r="R40" s="5">
        <v>3773.4559281874881</v>
      </c>
      <c r="S40" s="5">
        <v>3716.8105725624946</v>
      </c>
      <c r="T40" s="5">
        <v>3833.4787053750078</v>
      </c>
      <c r="U40" s="5">
        <v>3426.9695704999885</v>
      </c>
      <c r="V40" s="5">
        <v>3460.610333562488</v>
      </c>
      <c r="W40" s="5">
        <v>3618.6312991249961</v>
      </c>
      <c r="X40" s="5">
        <v>3630.1023651250057</v>
      </c>
    </row>
    <row r="41" spans="1:24">
      <c r="A41" s="100" t="s">
        <v>229</v>
      </c>
      <c r="B41" s="100"/>
      <c r="C41" s="86"/>
      <c r="D41" s="55">
        <v>0</v>
      </c>
      <c r="E41" s="55">
        <v>2062.5389666450001</v>
      </c>
      <c r="F41" s="55">
        <v>2050.8879993999999</v>
      </c>
      <c r="G41" s="55">
        <v>2223.6050155650018</v>
      </c>
      <c r="H41" s="55">
        <v>2707.6813291199983</v>
      </c>
      <c r="I41" s="55">
        <v>4441.8408429752863</v>
      </c>
      <c r="J41" s="55">
        <v>8516.3981091487822</v>
      </c>
      <c r="K41" s="55">
        <v>7244.772632455205</v>
      </c>
      <c r="L41" s="55">
        <v>9537.7430768716895</v>
      </c>
      <c r="M41" s="55">
        <v>10708.037019023704</v>
      </c>
      <c r="N41" s="55">
        <v>11727.530856383073</v>
      </c>
      <c r="O41" s="55">
        <v>13689.803634128948</v>
      </c>
      <c r="P41" s="55">
        <v>17124.536111270627</v>
      </c>
      <c r="Q41" s="55">
        <v>17072.441546307306</v>
      </c>
      <c r="R41" s="55">
        <v>17736.376569248205</v>
      </c>
      <c r="S41" s="55">
        <v>17698.014597285459</v>
      </c>
      <c r="T41" s="55">
        <v>17766.84297590554</v>
      </c>
      <c r="U41" s="55">
        <v>15480.550332304036</v>
      </c>
      <c r="V41" s="55">
        <v>16392.091826812324</v>
      </c>
      <c r="W41" s="55">
        <v>16764.805172045508</v>
      </c>
      <c r="X41" s="55">
        <v>17166.319232887141</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120</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141</v>
      </c>
      <c r="B44" s="53" t="s">
        <v>154</v>
      </c>
      <c r="C44" s="53" t="s">
        <v>155</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145</v>
      </c>
      <c r="B45" s="54" t="s">
        <v>156</v>
      </c>
      <c r="C45" s="54" t="s">
        <v>157</v>
      </c>
      <c r="D45" s="5">
        <v>0</v>
      </c>
      <c r="E45" s="5">
        <v>0</v>
      </c>
      <c r="F45" s="5">
        <v>0</v>
      </c>
      <c r="G45" s="5">
        <v>0</v>
      </c>
      <c r="H45" s="5">
        <v>1806.2144626947004</v>
      </c>
      <c r="I45" s="5">
        <v>3123.994055525759</v>
      </c>
      <c r="J45" s="5">
        <v>3075.1205623136925</v>
      </c>
      <c r="K45" s="5">
        <v>2881.1646885977502</v>
      </c>
      <c r="L45" s="5">
        <v>2871.6057008859066</v>
      </c>
      <c r="M45" s="5">
        <v>2801.6131428601934</v>
      </c>
      <c r="N45" s="5">
        <v>2743.278626650495</v>
      </c>
      <c r="O45" s="5">
        <v>2785.5239517746477</v>
      </c>
      <c r="P45" s="5">
        <v>2574.7993348939913</v>
      </c>
      <c r="Q45" s="5">
        <v>2637.1741449085639</v>
      </c>
      <c r="R45" s="5">
        <v>3168.4302690176114</v>
      </c>
      <c r="S45" s="5">
        <v>3206.6247660973063</v>
      </c>
      <c r="T45" s="5">
        <v>3354.4812960698546</v>
      </c>
      <c r="U45" s="5">
        <v>3016.0023634271006</v>
      </c>
      <c r="V45" s="5">
        <v>3212.9679219460377</v>
      </c>
      <c r="W45" s="5">
        <v>3310.9622446167587</v>
      </c>
      <c r="X45" s="5">
        <v>3194.5317033333263</v>
      </c>
    </row>
    <row r="46" spans="1:24">
      <c r="A46" s="54" t="s">
        <v>145</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145</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145</v>
      </c>
      <c r="B48" s="54" t="s">
        <v>162</v>
      </c>
      <c r="C48" s="54" t="s">
        <v>163</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145</v>
      </c>
      <c r="B49" s="54" t="s">
        <v>164</v>
      </c>
      <c r="C49" s="54" t="s">
        <v>165</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145</v>
      </c>
      <c r="B50" s="54" t="s">
        <v>166</v>
      </c>
      <c r="C50" s="54" t="s">
        <v>167</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row>
    <row r="51" spans="1:24">
      <c r="A51" s="54" t="s">
        <v>145</v>
      </c>
      <c r="B51" s="54" t="s">
        <v>168</v>
      </c>
      <c r="C51" s="54" t="s">
        <v>169</v>
      </c>
      <c r="D51" s="5">
        <v>0</v>
      </c>
      <c r="E51" s="5">
        <v>0</v>
      </c>
      <c r="F51" s="5">
        <v>0</v>
      </c>
      <c r="G51" s="5">
        <v>0</v>
      </c>
      <c r="H51" s="5">
        <v>0</v>
      </c>
      <c r="I51" s="5">
        <v>0</v>
      </c>
      <c r="J51" s="5">
        <v>0</v>
      </c>
      <c r="K51" s="5">
        <v>0</v>
      </c>
      <c r="L51" s="5">
        <v>0</v>
      </c>
      <c r="M51" s="5">
        <v>0</v>
      </c>
      <c r="N51" s="5">
        <v>0</v>
      </c>
      <c r="O51" s="5">
        <v>0</v>
      </c>
      <c r="P51" s="5">
        <v>0</v>
      </c>
      <c r="Q51" s="5">
        <v>0</v>
      </c>
      <c r="R51" s="5">
        <v>890.620145063368</v>
      </c>
      <c r="S51" s="5">
        <v>1497.7911325055995</v>
      </c>
      <c r="T51" s="5">
        <v>1385.6334737347074</v>
      </c>
      <c r="U51" s="5">
        <v>1410.4019119932843</v>
      </c>
      <c r="V51" s="5">
        <v>1437.946928499998</v>
      </c>
      <c r="W51" s="5">
        <v>1457.7860607455482</v>
      </c>
      <c r="X51" s="5">
        <v>1393.1273163846399</v>
      </c>
    </row>
    <row r="52" spans="1:24">
      <c r="A52" s="54" t="s">
        <v>145</v>
      </c>
      <c r="B52" s="54" t="s">
        <v>170</v>
      </c>
      <c r="C52" s="54" t="s">
        <v>171</v>
      </c>
      <c r="D52" s="5">
        <v>0</v>
      </c>
      <c r="E52" s="5">
        <v>1818.5556979999892</v>
      </c>
      <c r="F52" s="5">
        <v>1810.1897495000003</v>
      </c>
      <c r="G52" s="5">
        <v>1769.3487208384781</v>
      </c>
      <c r="H52" s="5">
        <v>1822.1126090000023</v>
      </c>
      <c r="I52" s="5">
        <v>1952.9294826037587</v>
      </c>
      <c r="J52" s="5">
        <v>1767.1585890955037</v>
      </c>
      <c r="K52" s="5">
        <v>6583.0494022119856</v>
      </c>
      <c r="L52" s="5">
        <v>7064.4856533175407</v>
      </c>
      <c r="M52" s="5">
        <v>6854.2476746914508</v>
      </c>
      <c r="N52" s="5">
        <v>6572.035838914122</v>
      </c>
      <c r="O52" s="5">
        <v>6705.2596546261448</v>
      </c>
      <c r="P52" s="5">
        <v>6754.5114343334617</v>
      </c>
      <c r="Q52" s="5">
        <v>6636.7530668046484</v>
      </c>
      <c r="R52" s="5">
        <v>7252.0658099427719</v>
      </c>
      <c r="S52" s="5">
        <v>7778.4980073335992</v>
      </c>
      <c r="T52" s="5">
        <v>7295.669205311543</v>
      </c>
      <c r="U52" s="5">
        <v>7521.032308394646</v>
      </c>
      <c r="V52" s="5">
        <v>7354.7053367039425</v>
      </c>
      <c r="W52" s="5">
        <v>7409.4361366563116</v>
      </c>
      <c r="X52" s="5">
        <v>7013.5801671444351</v>
      </c>
    </row>
    <row r="53" spans="1:24">
      <c r="A53" s="54" t="s">
        <v>128</v>
      </c>
      <c r="B53" s="54" t="s">
        <v>172</v>
      </c>
      <c r="C53" s="54" t="s">
        <v>173</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128</v>
      </c>
      <c r="B54" s="54" t="s">
        <v>174</v>
      </c>
      <c r="C54" s="54" t="s">
        <v>175</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128</v>
      </c>
      <c r="B55" s="54" t="s">
        <v>176</v>
      </c>
      <c r="C55" s="54" t="s">
        <v>177</v>
      </c>
      <c r="D55" s="5">
        <v>0</v>
      </c>
      <c r="E55" s="5">
        <v>0</v>
      </c>
      <c r="F55" s="5">
        <v>0</v>
      </c>
      <c r="G55" s="5">
        <v>0</v>
      </c>
      <c r="H55" s="5">
        <v>0</v>
      </c>
      <c r="I55" s="5">
        <v>0</v>
      </c>
      <c r="J55" s="5">
        <v>0</v>
      </c>
      <c r="K55" s="5">
        <v>0</v>
      </c>
      <c r="L55" s="5">
        <v>0</v>
      </c>
      <c r="M55" s="5">
        <v>0</v>
      </c>
      <c r="N55" s="5">
        <v>0</v>
      </c>
      <c r="O55" s="5">
        <v>1452.6573697765934</v>
      </c>
      <c r="P55" s="5">
        <v>1480.6742456911015</v>
      </c>
      <c r="Q55" s="5">
        <v>1503.387272656214</v>
      </c>
      <c r="R55" s="5">
        <v>1515.8931396167945</v>
      </c>
      <c r="S55" s="5">
        <v>1504.8568749075303</v>
      </c>
      <c r="T55" s="5">
        <v>1458.2022069892846</v>
      </c>
      <c r="U55" s="5">
        <v>1556.3645387698564</v>
      </c>
      <c r="V55" s="5">
        <v>1422.2117631093474</v>
      </c>
      <c r="W55" s="5">
        <v>1468.6250763511646</v>
      </c>
      <c r="X55" s="5">
        <v>1384.4769725973306</v>
      </c>
    </row>
    <row r="56" spans="1:24">
      <c r="A56" s="54" t="s">
        <v>128</v>
      </c>
      <c r="B56" s="54" t="s">
        <v>178</v>
      </c>
      <c r="C56" s="54" t="s">
        <v>179</v>
      </c>
      <c r="D56" s="5">
        <v>0</v>
      </c>
      <c r="E56" s="5">
        <v>788.39613344000304</v>
      </c>
      <c r="F56" s="5">
        <v>818.43713615300499</v>
      </c>
      <c r="G56" s="5">
        <v>839.11407758685164</v>
      </c>
      <c r="H56" s="5">
        <v>851.14869966100468</v>
      </c>
      <c r="I56" s="5">
        <v>768.48158790150239</v>
      </c>
      <c r="J56" s="5">
        <v>783.3496964400066</v>
      </c>
      <c r="K56" s="5">
        <v>810.25698651250354</v>
      </c>
      <c r="L56" s="5">
        <v>764.49860443297757</v>
      </c>
      <c r="M56" s="5">
        <v>819.5575233479932</v>
      </c>
      <c r="N56" s="5">
        <v>855.64131794399918</v>
      </c>
      <c r="O56" s="5">
        <v>778.79636768999535</v>
      </c>
      <c r="P56" s="5">
        <v>815.53583875798927</v>
      </c>
      <c r="Q56" s="5">
        <v>840.11203753199447</v>
      </c>
      <c r="R56" s="5">
        <v>842.89660768799899</v>
      </c>
      <c r="S56" s="5">
        <v>767.73949469399111</v>
      </c>
      <c r="T56" s="5">
        <v>778.80380915399508</v>
      </c>
      <c r="U56" s="5">
        <v>807.21263810999631</v>
      </c>
      <c r="V56" s="5">
        <v>765.0018309779947</v>
      </c>
      <c r="W56" s="5">
        <v>816.89447057999632</v>
      </c>
      <c r="X56" s="5">
        <v>857.2811120699954</v>
      </c>
    </row>
    <row r="57" spans="1:24">
      <c r="A57" s="54" t="s">
        <v>128</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128</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128</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128</v>
      </c>
      <c r="B60" s="54" t="s">
        <v>186</v>
      </c>
      <c r="C60" s="54" t="s">
        <v>187</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128</v>
      </c>
      <c r="B61" s="54" t="s">
        <v>188</v>
      </c>
      <c r="C61" s="54" t="s">
        <v>189</v>
      </c>
      <c r="D61" s="5">
        <v>0</v>
      </c>
      <c r="E61" s="5">
        <v>0</v>
      </c>
      <c r="F61" s="5">
        <v>0</v>
      </c>
      <c r="G61" s="5">
        <v>0</v>
      </c>
      <c r="H61" s="5">
        <v>0</v>
      </c>
      <c r="I61" s="5">
        <v>0</v>
      </c>
      <c r="J61" s="5">
        <v>0</v>
      </c>
      <c r="K61" s="5">
        <v>0</v>
      </c>
      <c r="L61" s="5">
        <v>0</v>
      </c>
      <c r="M61" s="5">
        <v>0</v>
      </c>
      <c r="N61" s="5">
        <v>0</v>
      </c>
      <c r="O61" s="5">
        <v>615.63663734999977</v>
      </c>
      <c r="P61" s="5">
        <v>652.21085249999805</v>
      </c>
      <c r="Q61" s="5">
        <v>665.80505290000281</v>
      </c>
      <c r="R61" s="5">
        <v>681.00006213185634</v>
      </c>
      <c r="S61" s="5">
        <v>644.21887089999791</v>
      </c>
      <c r="T61" s="5">
        <v>618.87644046000355</v>
      </c>
      <c r="U61" s="5">
        <v>615.5405081499996</v>
      </c>
      <c r="V61" s="5">
        <v>604.88589770000135</v>
      </c>
      <c r="W61" s="5">
        <v>636.89524792024031</v>
      </c>
      <c r="X61" s="5">
        <v>676.63394029999972</v>
      </c>
    </row>
    <row r="62" spans="1:24">
      <c r="A62" s="54" t="s">
        <v>146</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146</v>
      </c>
      <c r="B63" s="54" t="s">
        <v>192</v>
      </c>
      <c r="C63" s="54" t="s">
        <v>193</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146</v>
      </c>
      <c r="B64" s="54" t="s">
        <v>194</v>
      </c>
      <c r="C64" s="54" t="s">
        <v>195</v>
      </c>
      <c r="D64" s="5">
        <v>0</v>
      </c>
      <c r="E64" s="5">
        <v>684.71665586091126</v>
      </c>
      <c r="F64" s="5">
        <v>661.23415394720053</v>
      </c>
      <c r="G64" s="5">
        <v>657.23719254442506</v>
      </c>
      <c r="H64" s="5">
        <v>665.1696302429408</v>
      </c>
      <c r="I64" s="5">
        <v>1352.0408015478145</v>
      </c>
      <c r="J64" s="5">
        <v>1325.6434559151076</v>
      </c>
      <c r="K64" s="5">
        <v>1298.8109935999321</v>
      </c>
      <c r="L64" s="5">
        <v>1299.7501243887896</v>
      </c>
      <c r="M64" s="5">
        <v>1295.3620653785883</v>
      </c>
      <c r="N64" s="5">
        <v>1365.3058468634324</v>
      </c>
      <c r="O64" s="5">
        <v>1363.9980366059551</v>
      </c>
      <c r="P64" s="5">
        <v>1284.9730787230665</v>
      </c>
      <c r="Q64" s="5">
        <v>1270.5836650120063</v>
      </c>
      <c r="R64" s="5">
        <v>1380.0887146585001</v>
      </c>
      <c r="S64" s="5">
        <v>1382.8611291851637</v>
      </c>
      <c r="T64" s="5">
        <v>1280.8173145692583</v>
      </c>
      <c r="U64" s="5">
        <v>1417.8241869556939</v>
      </c>
      <c r="V64" s="5">
        <v>1496.6333943965903</v>
      </c>
      <c r="W64" s="5">
        <v>1430.9723471154271</v>
      </c>
      <c r="X64" s="5">
        <v>1537.6979410940332</v>
      </c>
    </row>
    <row r="65" spans="1:24">
      <c r="A65" s="54" t="s">
        <v>146</v>
      </c>
      <c r="B65" s="54" t="s">
        <v>196</v>
      </c>
      <c r="C65" s="54" t="s">
        <v>197</v>
      </c>
      <c r="D65" s="5">
        <v>0</v>
      </c>
      <c r="E65" s="5">
        <v>454.90678849434266</v>
      </c>
      <c r="F65" s="5">
        <v>466.36823746800115</v>
      </c>
      <c r="G65" s="5">
        <v>494.38007209079967</v>
      </c>
      <c r="H65" s="5">
        <v>509.90600893797631</v>
      </c>
      <c r="I65" s="5">
        <v>875.39417994645441</v>
      </c>
      <c r="J65" s="5">
        <v>951.49619894145644</v>
      </c>
      <c r="K65" s="5">
        <v>1674.8828836202526</v>
      </c>
      <c r="L65" s="5">
        <v>2404.4213104349092</v>
      </c>
      <c r="M65" s="5">
        <v>2352.8346423902281</v>
      </c>
      <c r="N65" s="5">
        <v>2672.8295717703513</v>
      </c>
      <c r="O65" s="5">
        <v>2253.5592756180031</v>
      </c>
      <c r="P65" s="5">
        <v>2185.2263517023989</v>
      </c>
      <c r="Q65" s="5">
        <v>2339.0549595150815</v>
      </c>
      <c r="R65" s="5">
        <v>2447.6758725538525</v>
      </c>
      <c r="S65" s="5">
        <v>2416.5896786414869</v>
      </c>
      <c r="T65" s="5">
        <v>2155.9988452835373</v>
      </c>
      <c r="U65" s="5">
        <v>2275.5907174648232</v>
      </c>
      <c r="V65" s="5">
        <v>2459.4431052762052</v>
      </c>
      <c r="W65" s="5">
        <v>2375.2789839372385</v>
      </c>
      <c r="X65" s="5">
        <v>2659.3366463124344</v>
      </c>
    </row>
    <row r="66" spans="1:24">
      <c r="A66" s="54" t="s">
        <v>146</v>
      </c>
      <c r="B66" s="54" t="s">
        <v>198</v>
      </c>
      <c r="C66" s="54" t="s">
        <v>199</v>
      </c>
      <c r="D66" s="5">
        <v>0</v>
      </c>
      <c r="E66" s="5">
        <v>0</v>
      </c>
      <c r="F66" s="5">
        <v>0</v>
      </c>
      <c r="G66" s="5">
        <v>0</v>
      </c>
      <c r="H66" s="5">
        <v>633.95469628259684</v>
      </c>
      <c r="I66" s="5">
        <v>910.80415554630792</v>
      </c>
      <c r="J66" s="5">
        <v>1515.0181579939701</v>
      </c>
      <c r="K66" s="5">
        <v>2169.1577439513489</v>
      </c>
      <c r="L66" s="5">
        <v>2852.6829398767977</v>
      </c>
      <c r="M66" s="5">
        <v>2846.6572471599984</v>
      </c>
      <c r="N66" s="5">
        <v>3330.8236615500068</v>
      </c>
      <c r="O66" s="5">
        <v>2890.601049239996</v>
      </c>
      <c r="P66" s="5">
        <v>2738.580784136795</v>
      </c>
      <c r="Q66" s="5">
        <v>3018.4768962783455</v>
      </c>
      <c r="R66" s="5">
        <v>3013.9548241549792</v>
      </c>
      <c r="S66" s="5">
        <v>2845.5630769698441</v>
      </c>
      <c r="T66" s="5">
        <v>5250.6100851322735</v>
      </c>
      <c r="U66" s="5">
        <v>5284.2008722733271</v>
      </c>
      <c r="V66" s="5">
        <v>5243.804007500009</v>
      </c>
      <c r="W66" s="5">
        <v>5263.4999842499983</v>
      </c>
      <c r="X66" s="5">
        <v>6185.1106043118825</v>
      </c>
    </row>
    <row r="67" spans="1:24">
      <c r="A67" s="54" t="s">
        <v>146</v>
      </c>
      <c r="B67" s="54" t="s">
        <v>200</v>
      </c>
      <c r="C67" s="54" t="s">
        <v>201</v>
      </c>
      <c r="D67" s="5">
        <v>0</v>
      </c>
      <c r="E67" s="5">
        <v>0</v>
      </c>
      <c r="F67" s="5">
        <v>0</v>
      </c>
      <c r="G67" s="5">
        <v>0</v>
      </c>
      <c r="H67" s="5">
        <v>0</v>
      </c>
      <c r="I67" s="5">
        <v>0</v>
      </c>
      <c r="J67" s="5">
        <v>563.76821224011746</v>
      </c>
      <c r="K67" s="5">
        <v>536.20896040916591</v>
      </c>
      <c r="L67" s="5">
        <v>519.56772363859091</v>
      </c>
      <c r="M67" s="5">
        <v>512.56805924216974</v>
      </c>
      <c r="N67" s="5">
        <v>531.47953046006978</v>
      </c>
      <c r="O67" s="5">
        <v>585.9166650693727</v>
      </c>
      <c r="P67" s="5">
        <v>526.8492451481718</v>
      </c>
      <c r="Q67" s="5">
        <v>497.64096283890399</v>
      </c>
      <c r="R67" s="5">
        <v>562.6925840685783</v>
      </c>
      <c r="S67" s="5">
        <v>554.34255415563985</v>
      </c>
      <c r="T67" s="5">
        <v>577.93744428882314</v>
      </c>
      <c r="U67" s="5">
        <v>586.84086832426192</v>
      </c>
      <c r="V67" s="5">
        <v>595.54698027527502</v>
      </c>
      <c r="W67" s="5">
        <v>569.9919469301185</v>
      </c>
      <c r="X67" s="5">
        <v>613.28048496487031</v>
      </c>
    </row>
    <row r="68" spans="1:24">
      <c r="A68" s="54" t="s">
        <v>147</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147</v>
      </c>
      <c r="B69" s="54" t="s">
        <v>204</v>
      </c>
      <c r="C69" s="54" t="s">
        <v>205</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147</v>
      </c>
      <c r="B70" s="54" t="s">
        <v>206</v>
      </c>
      <c r="C70" s="54" t="s">
        <v>207</v>
      </c>
      <c r="D70" s="5">
        <v>0</v>
      </c>
      <c r="E70" s="5">
        <v>0</v>
      </c>
      <c r="F70" s="5">
        <v>0</v>
      </c>
      <c r="G70" s="5">
        <v>0</v>
      </c>
      <c r="H70" s="5">
        <v>0</v>
      </c>
      <c r="I70" s="5">
        <v>0</v>
      </c>
      <c r="J70" s="5">
        <v>0</v>
      </c>
      <c r="K70" s="5">
        <v>0</v>
      </c>
      <c r="L70" s="5">
        <v>0</v>
      </c>
      <c r="M70" s="5">
        <v>0</v>
      </c>
      <c r="N70" s="5">
        <v>0</v>
      </c>
      <c r="O70" s="5">
        <v>306.97014531391198</v>
      </c>
      <c r="P70" s="5">
        <v>307.12211641575772</v>
      </c>
      <c r="Q70" s="5">
        <v>302.48224593056818</v>
      </c>
      <c r="R70" s="5">
        <v>364.44196628249864</v>
      </c>
      <c r="S70" s="5">
        <v>350.61716725927784</v>
      </c>
      <c r="T70" s="5">
        <v>324.09498121779404</v>
      </c>
      <c r="U70" s="5">
        <v>342.74490342482682</v>
      </c>
      <c r="V70" s="5">
        <v>347.40765888120819</v>
      </c>
      <c r="W70" s="5">
        <v>337.63025704706723</v>
      </c>
      <c r="X70" s="5">
        <v>352.43898244032562</v>
      </c>
    </row>
    <row r="71" spans="1:24">
      <c r="A71" s="54" t="s">
        <v>147</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147</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147</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147</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147</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147</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148</v>
      </c>
      <c r="B77" s="54" t="s">
        <v>220</v>
      </c>
      <c r="C77" s="54" t="s">
        <v>221</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148</v>
      </c>
      <c r="B78" s="54" t="s">
        <v>222</v>
      </c>
      <c r="C78" s="54" t="s">
        <v>223</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127.44256458036939</v>
      </c>
      <c r="X78" s="5">
        <v>142.45060254081221</v>
      </c>
    </row>
    <row r="79" spans="1:24">
      <c r="A79" s="54" t="s">
        <v>148</v>
      </c>
      <c r="B79" s="54" t="s">
        <v>224</v>
      </c>
      <c r="C79" s="54" t="s">
        <v>225</v>
      </c>
      <c r="D79" s="5">
        <v>0</v>
      </c>
      <c r="E79" s="5">
        <v>0</v>
      </c>
      <c r="F79" s="5">
        <v>0</v>
      </c>
      <c r="G79" s="5">
        <v>0</v>
      </c>
      <c r="H79" s="5">
        <v>0</v>
      </c>
      <c r="I79" s="5">
        <v>0</v>
      </c>
      <c r="J79" s="5">
        <v>318.33318474669721</v>
      </c>
      <c r="K79" s="5">
        <v>314.81557155249601</v>
      </c>
      <c r="L79" s="5">
        <v>313.9944423037519</v>
      </c>
      <c r="M79" s="5">
        <v>314.84414013417023</v>
      </c>
      <c r="N79" s="5">
        <v>328.01152997740377</v>
      </c>
      <c r="O79" s="5">
        <v>2034.2361404728508</v>
      </c>
      <c r="P79" s="5">
        <v>1889.3818610707556</v>
      </c>
      <c r="Q79" s="5">
        <v>2001.5995944305162</v>
      </c>
      <c r="R79" s="5">
        <v>2045.1144478421093</v>
      </c>
      <c r="S79" s="5">
        <v>2097.5276265716402</v>
      </c>
      <c r="T79" s="5">
        <v>1992.083204396436</v>
      </c>
      <c r="U79" s="5">
        <v>2005.0951800119442</v>
      </c>
      <c r="V79" s="5">
        <v>2028.9103229249483</v>
      </c>
      <c r="W79" s="5">
        <v>2120.277459580901</v>
      </c>
      <c r="X79" s="5">
        <v>2194.9032453840755</v>
      </c>
    </row>
    <row r="80" spans="1:24">
      <c r="A80" s="101" t="s">
        <v>226</v>
      </c>
      <c r="B80" s="101"/>
      <c r="C80" s="54"/>
      <c r="D80" s="5">
        <v>0</v>
      </c>
      <c r="E80" s="5">
        <v>0</v>
      </c>
      <c r="F80" s="5">
        <v>0</v>
      </c>
      <c r="G80" s="5">
        <v>0</v>
      </c>
      <c r="H80" s="5">
        <v>0</v>
      </c>
      <c r="I80" s="5">
        <v>0</v>
      </c>
      <c r="J80" s="5">
        <v>0</v>
      </c>
      <c r="K80" s="5">
        <v>0</v>
      </c>
      <c r="L80" s="5">
        <v>0</v>
      </c>
      <c r="M80" s="5">
        <v>0</v>
      </c>
      <c r="N80" s="5">
        <v>0</v>
      </c>
      <c r="O80" s="5">
        <v>0</v>
      </c>
      <c r="P80" s="5">
        <v>0</v>
      </c>
      <c r="Q80" s="5">
        <v>0</v>
      </c>
      <c r="R80" s="5">
        <v>16764.375411614856</v>
      </c>
      <c r="S80" s="5">
        <v>17023.240367182945</v>
      </c>
      <c r="T80" s="5">
        <v>16060.739231154856</v>
      </c>
      <c r="U80" s="5">
        <v>17401.693945695875</v>
      </c>
      <c r="V80" s="5">
        <v>15772.163138059967</v>
      </c>
      <c r="W80" s="5">
        <v>16168.8101166</v>
      </c>
      <c r="X80" s="5">
        <v>15157.004335680096</v>
      </c>
    </row>
    <row r="81" spans="1:24">
      <c r="A81" s="100" t="s">
        <v>229</v>
      </c>
      <c r="B81" s="100"/>
      <c r="C81" s="86"/>
      <c r="D81" s="55">
        <v>0</v>
      </c>
      <c r="E81" s="55">
        <v>3746.5752757952459</v>
      </c>
      <c r="F81" s="55">
        <v>3756.2292770682066</v>
      </c>
      <c r="G81" s="55">
        <v>3760.0800630605545</v>
      </c>
      <c r="H81" s="55">
        <v>6288.5061068192217</v>
      </c>
      <c r="I81" s="55">
        <v>8983.6442630715974</v>
      </c>
      <c r="J81" s="55">
        <v>10299.888057686552</v>
      </c>
      <c r="K81" s="55">
        <v>16268.347230455434</v>
      </c>
      <c r="L81" s="55">
        <v>18091.006499279261</v>
      </c>
      <c r="M81" s="55">
        <v>17797.684495204794</v>
      </c>
      <c r="N81" s="55">
        <v>18399.405924129882</v>
      </c>
      <c r="O81" s="55">
        <v>21773.155293537475</v>
      </c>
      <c r="P81" s="55">
        <v>21209.865143373489</v>
      </c>
      <c r="Q81" s="55">
        <v>21713.069898806851</v>
      </c>
      <c r="R81" s="55">
        <v>40929.249854635775</v>
      </c>
      <c r="S81" s="55">
        <v>42070.470746404026</v>
      </c>
      <c r="T81" s="55">
        <v>42533.947537762368</v>
      </c>
      <c r="U81" s="55">
        <v>44240.544942995635</v>
      </c>
      <c r="V81" s="55">
        <v>42741.628286251529</v>
      </c>
      <c r="W81" s="55">
        <v>43494.502896911137</v>
      </c>
      <c r="X81" s="55">
        <v>43361.854054558258</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5" s="68" customFormat="1" ht="23.25" customHeight="1">
      <c r="A1" s="48" t="s">
        <v>293</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266</v>
      </c>
    </row>
    <row r="3" spans="1:25">
      <c r="A3" s="102" t="s">
        <v>153</v>
      </c>
      <c r="B3" s="102"/>
      <c r="C3" s="86"/>
      <c r="D3" s="55"/>
      <c r="E3" s="55"/>
      <c r="F3" s="55"/>
      <c r="G3" s="55"/>
      <c r="H3" s="55"/>
      <c r="I3" s="55"/>
      <c r="J3" s="55"/>
      <c r="K3" s="55"/>
      <c r="L3" s="55"/>
      <c r="M3" s="55"/>
      <c r="N3" s="55"/>
      <c r="O3" s="55"/>
      <c r="P3" s="55"/>
      <c r="Q3" s="55"/>
      <c r="R3" s="55"/>
      <c r="S3" s="55"/>
      <c r="T3" s="55"/>
      <c r="U3" s="55"/>
      <c r="V3" s="55"/>
      <c r="W3" s="55"/>
      <c r="X3" s="55"/>
    </row>
    <row r="4" spans="1:25">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145</v>
      </c>
      <c r="B5" s="54" t="s">
        <v>156</v>
      </c>
      <c r="C5" s="54" t="s">
        <v>157</v>
      </c>
      <c r="D5" s="5">
        <v>0</v>
      </c>
      <c r="E5" s="5">
        <v>140.88790396999971</v>
      </c>
      <c r="F5" s="5">
        <v>136.40748203500013</v>
      </c>
      <c r="G5" s="5">
        <v>139.13363276999993</v>
      </c>
      <c r="H5" s="5">
        <v>141.4808561650002</v>
      </c>
      <c r="I5" s="5">
        <v>138.75210816499987</v>
      </c>
      <c r="J5" s="5">
        <v>141.41046050999981</v>
      </c>
      <c r="K5" s="5">
        <v>120.75828622000046</v>
      </c>
      <c r="L5" s="5">
        <v>132.42480388500005</v>
      </c>
      <c r="M5" s="5">
        <v>129.69282380999991</v>
      </c>
      <c r="N5" s="5">
        <v>126.67769355999962</v>
      </c>
      <c r="O5" s="5">
        <v>140.99548452000025</v>
      </c>
      <c r="P5" s="5">
        <v>136.87635582499951</v>
      </c>
      <c r="Q5" s="5">
        <v>137.54123075000041</v>
      </c>
      <c r="R5" s="5">
        <v>140.68529744500026</v>
      </c>
      <c r="S5" s="5">
        <v>138.43013558000101</v>
      </c>
      <c r="T5" s="5">
        <v>140.39085258000028</v>
      </c>
      <c r="U5" s="5">
        <v>120.82340919000067</v>
      </c>
      <c r="V5" s="5">
        <v>132.44414804499996</v>
      </c>
      <c r="W5" s="5">
        <v>133.19297183500018</v>
      </c>
      <c r="X5" s="5">
        <v>130.04073114999872</v>
      </c>
    </row>
    <row r="6" spans="1:25">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145</v>
      </c>
      <c r="B8" s="54" t="s">
        <v>162</v>
      </c>
      <c r="C8" s="54" t="s">
        <v>163</v>
      </c>
      <c r="D8" s="5">
        <v>0</v>
      </c>
      <c r="E8" s="5">
        <v>943.82879678500046</v>
      </c>
      <c r="F8" s="5">
        <v>939.86400733000517</v>
      </c>
      <c r="G8" s="5">
        <v>931.4833182049997</v>
      </c>
      <c r="H8" s="5">
        <v>942.5551178450022</v>
      </c>
      <c r="I8" s="5">
        <v>948.51838938499634</v>
      </c>
      <c r="J8" s="5">
        <v>1226.4563727197053</v>
      </c>
      <c r="K8" s="5">
        <v>1003.8900982505925</v>
      </c>
      <c r="L8" s="5">
        <v>1132.0806861440863</v>
      </c>
      <c r="M8" s="5">
        <v>1140.3045355752379</v>
      </c>
      <c r="N8" s="5">
        <v>1187.7090066106225</v>
      </c>
      <c r="O8" s="5">
        <v>1226.3017154868621</v>
      </c>
      <c r="P8" s="5">
        <v>1216.0592718266344</v>
      </c>
      <c r="Q8" s="5">
        <v>1202.5324929878207</v>
      </c>
      <c r="R8" s="5">
        <v>1219.2818447122143</v>
      </c>
      <c r="S8" s="5">
        <v>1215.7901313859372</v>
      </c>
      <c r="T8" s="5">
        <v>1222.9616546309235</v>
      </c>
      <c r="U8" s="5">
        <v>1004.2199995477024</v>
      </c>
      <c r="V8" s="5">
        <v>1132.8081036910573</v>
      </c>
      <c r="W8" s="5">
        <v>1141.1051782308652</v>
      </c>
      <c r="X8" s="5">
        <v>1182.7720151484966</v>
      </c>
    </row>
    <row r="9" spans="1:25">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145</v>
      </c>
      <c r="B10" s="54" t="s">
        <v>166</v>
      </c>
      <c r="C10" s="54" t="s">
        <v>167</v>
      </c>
      <c r="D10" s="5">
        <v>0</v>
      </c>
      <c r="E10" s="5">
        <v>0</v>
      </c>
      <c r="F10" s="5">
        <v>0</v>
      </c>
      <c r="G10" s="5">
        <v>0</v>
      </c>
      <c r="H10" s="5">
        <v>0</v>
      </c>
      <c r="I10" s="5">
        <v>1120.2197097693422</v>
      </c>
      <c r="J10" s="5">
        <v>3600.9431682800951</v>
      </c>
      <c r="K10" s="5">
        <v>2970.7875404775232</v>
      </c>
      <c r="L10" s="5">
        <v>3333.6299540260998</v>
      </c>
      <c r="M10" s="5">
        <v>3359.0779537795238</v>
      </c>
      <c r="N10" s="5">
        <v>3577.0592937799711</v>
      </c>
      <c r="O10" s="5">
        <v>3604.5539037380822</v>
      </c>
      <c r="P10" s="5">
        <v>3625.4353384891901</v>
      </c>
      <c r="Q10" s="5">
        <v>3655.0891215101915</v>
      </c>
      <c r="R10" s="5">
        <v>3690.8000467198908</v>
      </c>
      <c r="S10" s="5">
        <v>3678.9743528629979</v>
      </c>
      <c r="T10" s="5">
        <v>3589.7858144336847</v>
      </c>
      <c r="U10" s="5">
        <v>2973.9066281861888</v>
      </c>
      <c r="V10" s="5">
        <v>3340.4925086154472</v>
      </c>
      <c r="W10" s="5">
        <v>3345.6888116114683</v>
      </c>
      <c r="X10" s="5">
        <v>3574.4693417202852</v>
      </c>
    </row>
    <row r="11" spans="1:25">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519.62392680000073</v>
      </c>
      <c r="S11" s="5">
        <v>519.4490782000023</v>
      </c>
      <c r="T11" s="5">
        <v>505.46212460000021</v>
      </c>
      <c r="U11" s="5">
        <v>418.67396679999996</v>
      </c>
      <c r="V11" s="5">
        <v>469.74325759999988</v>
      </c>
      <c r="W11" s="5">
        <v>475.91648599999917</v>
      </c>
      <c r="X11" s="5">
        <v>515.03931799999827</v>
      </c>
    </row>
    <row r="12" spans="1:25">
      <c r="A12" s="54" t="s">
        <v>145</v>
      </c>
      <c r="B12" s="54" t="s">
        <v>170</v>
      </c>
      <c r="C12" s="54" t="s">
        <v>171</v>
      </c>
      <c r="D12" s="5">
        <v>0</v>
      </c>
      <c r="E12" s="5">
        <v>0</v>
      </c>
      <c r="F12" s="5">
        <v>0</v>
      </c>
      <c r="G12" s="5">
        <v>0</v>
      </c>
      <c r="H12" s="5">
        <v>0</v>
      </c>
      <c r="I12" s="5">
        <v>0</v>
      </c>
      <c r="J12" s="5">
        <v>505.47187963427081</v>
      </c>
      <c r="K12" s="5">
        <v>650.23742018391397</v>
      </c>
      <c r="L12" s="5">
        <v>992.46123926161249</v>
      </c>
      <c r="M12" s="5">
        <v>1001.2042143056009</v>
      </c>
      <c r="N12" s="5">
        <v>1066.3788798829382</v>
      </c>
      <c r="O12" s="5">
        <v>1088.5986210976107</v>
      </c>
      <c r="P12" s="5">
        <v>1057.6438386954442</v>
      </c>
      <c r="Q12" s="5">
        <v>1062.9722942822195</v>
      </c>
      <c r="R12" s="5">
        <v>2929.05784764494</v>
      </c>
      <c r="S12" s="5">
        <v>2918.0216652491854</v>
      </c>
      <c r="T12" s="5">
        <v>2879.6780966835095</v>
      </c>
      <c r="U12" s="5">
        <v>2460.7100700055394</v>
      </c>
      <c r="V12" s="5">
        <v>3101.2393224310722</v>
      </c>
      <c r="W12" s="5">
        <v>3189.2374301663035</v>
      </c>
      <c r="X12" s="5">
        <v>3399.1799764342909</v>
      </c>
    </row>
    <row r="13" spans="1:25">
      <c r="A13" s="54" t="s">
        <v>128</v>
      </c>
      <c r="B13" s="54" t="s">
        <v>172</v>
      </c>
      <c r="C13" s="54" t="s">
        <v>173</v>
      </c>
      <c r="D13" s="5">
        <v>0</v>
      </c>
      <c r="E13" s="5">
        <v>314.750836770001</v>
      </c>
      <c r="F13" s="5">
        <v>315.55493034000131</v>
      </c>
      <c r="G13" s="5">
        <v>305.91381552500008</v>
      </c>
      <c r="H13" s="5">
        <v>327.11529798000049</v>
      </c>
      <c r="I13" s="5">
        <v>328.8206602349976</v>
      </c>
      <c r="J13" s="5">
        <v>318.75987568999813</v>
      </c>
      <c r="K13" s="5">
        <v>277.30191913999846</v>
      </c>
      <c r="L13" s="5">
        <v>291.32923492500004</v>
      </c>
      <c r="M13" s="5">
        <v>308.104574265</v>
      </c>
      <c r="N13" s="5">
        <v>320.68747314499785</v>
      </c>
      <c r="O13" s="5">
        <v>3044.7097175000008</v>
      </c>
      <c r="P13" s="5">
        <v>3021.7096777999986</v>
      </c>
      <c r="Q13" s="5">
        <v>2943.2119289839225</v>
      </c>
      <c r="R13" s="5">
        <v>5978.0988267000148</v>
      </c>
      <c r="S13" s="5">
        <v>6009.5180984999952</v>
      </c>
      <c r="T13" s="5">
        <v>8207.7629910865671</v>
      </c>
      <c r="U13" s="5">
        <v>7219.3308131711392</v>
      </c>
      <c r="V13" s="5">
        <v>8660.668977388932</v>
      </c>
      <c r="W13" s="5">
        <v>13429.577971021114</v>
      </c>
      <c r="X13" s="5">
        <v>13960.068845405327</v>
      </c>
    </row>
    <row r="14" spans="1:25">
      <c r="A14" s="54" t="s">
        <v>128</v>
      </c>
      <c r="B14" s="54" t="s">
        <v>174</v>
      </c>
      <c r="C14" s="54" t="s">
        <v>175</v>
      </c>
      <c r="D14" s="5">
        <v>0</v>
      </c>
      <c r="E14" s="5">
        <v>289.68446387</v>
      </c>
      <c r="F14" s="5">
        <v>292.42035354500075</v>
      </c>
      <c r="G14" s="5">
        <v>274.32537701500053</v>
      </c>
      <c r="H14" s="5">
        <v>298.33823916999989</v>
      </c>
      <c r="I14" s="5">
        <v>293.13881834500017</v>
      </c>
      <c r="J14" s="5">
        <v>294.46799972999924</v>
      </c>
      <c r="K14" s="5">
        <v>247.89627320499997</v>
      </c>
      <c r="L14" s="5">
        <v>265.39441985999747</v>
      </c>
      <c r="M14" s="5">
        <v>455.79570313215987</v>
      </c>
      <c r="N14" s="5">
        <v>496.54590841438716</v>
      </c>
      <c r="O14" s="5">
        <v>484.76242077459068</v>
      </c>
      <c r="P14" s="5">
        <v>484.28330974754226</v>
      </c>
      <c r="Q14" s="5">
        <v>456.20062717473155</v>
      </c>
      <c r="R14" s="5">
        <v>492.81161798112839</v>
      </c>
      <c r="S14" s="5">
        <v>483.40078790374997</v>
      </c>
      <c r="T14" s="5">
        <v>481.92125933597504</v>
      </c>
      <c r="U14" s="5">
        <v>410.98274672738381</v>
      </c>
      <c r="V14" s="5">
        <v>437.4402110271036</v>
      </c>
      <c r="W14" s="5">
        <v>453.54066062605904</v>
      </c>
      <c r="X14" s="5">
        <v>494.96454333996456</v>
      </c>
    </row>
    <row r="15" spans="1:25">
      <c r="A15" s="54" t="s">
        <v>128</v>
      </c>
      <c r="B15" s="54" t="s">
        <v>176</v>
      </c>
      <c r="C15" s="54" t="s">
        <v>177</v>
      </c>
      <c r="D15" s="5">
        <v>0</v>
      </c>
      <c r="E15" s="5">
        <v>373.38696525000177</v>
      </c>
      <c r="F15" s="5">
        <v>366.64122615000059</v>
      </c>
      <c r="G15" s="5">
        <v>363.20167305000041</v>
      </c>
      <c r="H15" s="5">
        <v>382.3103618999977</v>
      </c>
      <c r="I15" s="5">
        <v>378.34231649999981</v>
      </c>
      <c r="J15" s="5">
        <v>379.06856385000128</v>
      </c>
      <c r="K15" s="5">
        <v>327.77379914999904</v>
      </c>
      <c r="L15" s="5">
        <v>340.79380935000012</v>
      </c>
      <c r="M15" s="5">
        <v>950.87899842851914</v>
      </c>
      <c r="N15" s="5">
        <v>992.73899945781045</v>
      </c>
      <c r="O15" s="5">
        <v>3166.9003757025043</v>
      </c>
      <c r="P15" s="5">
        <v>4211.2394070655255</v>
      </c>
      <c r="Q15" s="5">
        <v>4165.0103059768289</v>
      </c>
      <c r="R15" s="5">
        <v>5610.5182535288977</v>
      </c>
      <c r="S15" s="5">
        <v>5556.2261172000017</v>
      </c>
      <c r="T15" s="5">
        <v>5525.3960585999894</v>
      </c>
      <c r="U15" s="5">
        <v>4844.890692400003</v>
      </c>
      <c r="V15" s="5">
        <v>5018.6908816000214</v>
      </c>
      <c r="W15" s="5">
        <v>5340.7050004000002</v>
      </c>
      <c r="X15" s="5">
        <v>5562.5781002000213</v>
      </c>
    </row>
    <row r="16" spans="1:25">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1618.7368498098167</v>
      </c>
      <c r="P18" s="5">
        <v>1548.424645200002</v>
      </c>
      <c r="Q18" s="5">
        <v>1492.1955161377227</v>
      </c>
      <c r="R18" s="5">
        <v>1555.4744021999948</v>
      </c>
      <c r="S18" s="5">
        <v>1573.4833955999893</v>
      </c>
      <c r="T18" s="5">
        <v>1618.2149303999995</v>
      </c>
      <c r="U18" s="5">
        <v>1492.7923829999943</v>
      </c>
      <c r="V18" s="5">
        <v>1520.3299368000089</v>
      </c>
      <c r="W18" s="5">
        <v>1525.5471779999964</v>
      </c>
      <c r="X18" s="5">
        <v>1521.9876029999909</v>
      </c>
    </row>
    <row r="19" spans="1:24">
      <c r="A19" s="54" t="s">
        <v>128</v>
      </c>
      <c r="B19" s="54" t="s">
        <v>184</v>
      </c>
      <c r="C19" s="54" t="s">
        <v>185</v>
      </c>
      <c r="D19" s="5">
        <v>0</v>
      </c>
      <c r="E19" s="5">
        <v>0</v>
      </c>
      <c r="F19" s="5">
        <v>0</v>
      </c>
      <c r="G19" s="5">
        <v>0</v>
      </c>
      <c r="H19" s="5">
        <v>0</v>
      </c>
      <c r="I19" s="5">
        <v>0</v>
      </c>
      <c r="J19" s="5">
        <v>0</v>
      </c>
      <c r="K19" s="5">
        <v>0</v>
      </c>
      <c r="L19" s="5">
        <v>0</v>
      </c>
      <c r="M19" s="5">
        <v>0</v>
      </c>
      <c r="N19" s="5">
        <v>0</v>
      </c>
      <c r="O19" s="5">
        <v>2581.4493120000093</v>
      </c>
      <c r="P19" s="5">
        <v>2485.9567080000074</v>
      </c>
      <c r="Q19" s="5">
        <v>2382.7155323477627</v>
      </c>
      <c r="R19" s="5">
        <v>2457.6795149999894</v>
      </c>
      <c r="S19" s="5">
        <v>2476.6367810000065</v>
      </c>
      <c r="T19" s="5">
        <v>2572.9517260000043</v>
      </c>
      <c r="U19" s="5">
        <v>2310.2304670000049</v>
      </c>
      <c r="V19" s="5">
        <v>2399.2400589999979</v>
      </c>
      <c r="W19" s="5">
        <v>2449.274387000004</v>
      </c>
      <c r="X19" s="5">
        <v>2415.301257999989</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253.59267490000082</v>
      </c>
      <c r="H23" s="5">
        <v>474.84372699168455</v>
      </c>
      <c r="I23" s="5">
        <v>908.57165291065439</v>
      </c>
      <c r="J23" s="5">
        <v>1025.6355241399949</v>
      </c>
      <c r="K23" s="5">
        <v>919.71248607999883</v>
      </c>
      <c r="L23" s="5">
        <v>952.23307037999746</v>
      </c>
      <c r="M23" s="5">
        <v>956.81409540000016</v>
      </c>
      <c r="N23" s="5">
        <v>950.925962340002</v>
      </c>
      <c r="O23" s="5">
        <v>1022.5940634199923</v>
      </c>
      <c r="P23" s="5">
        <v>975.28858048000006</v>
      </c>
      <c r="Q23" s="5">
        <v>950.57451319921267</v>
      </c>
      <c r="R23" s="5">
        <v>972.99425106000103</v>
      </c>
      <c r="S23" s="5">
        <v>991.81928879999941</v>
      </c>
      <c r="T23" s="5">
        <v>1022.8277056599944</v>
      </c>
      <c r="U23" s="5">
        <v>925.95313943999508</v>
      </c>
      <c r="V23" s="5">
        <v>952.12848982000082</v>
      </c>
      <c r="W23" s="5">
        <v>954.32491812368517</v>
      </c>
      <c r="X23" s="5">
        <v>948.43688101999987</v>
      </c>
    </row>
    <row r="24" spans="1:24">
      <c r="A24" s="54" t="s">
        <v>146</v>
      </c>
      <c r="B24" s="54" t="s">
        <v>194</v>
      </c>
      <c r="C24" s="54" t="s">
        <v>195</v>
      </c>
      <c r="D24" s="5">
        <v>0</v>
      </c>
      <c r="E24" s="5">
        <v>0</v>
      </c>
      <c r="F24" s="5">
        <v>0</v>
      </c>
      <c r="G24" s="5">
        <v>0</v>
      </c>
      <c r="H24" s="5">
        <v>0</v>
      </c>
      <c r="I24" s="5">
        <v>0</v>
      </c>
      <c r="J24" s="5">
        <v>0</v>
      </c>
      <c r="K24" s="5">
        <v>0</v>
      </c>
      <c r="L24" s="5">
        <v>263.10151248000051</v>
      </c>
      <c r="M24" s="5">
        <v>264.9224272799994</v>
      </c>
      <c r="N24" s="5">
        <v>263.26570944000076</v>
      </c>
      <c r="O24" s="5">
        <v>282.16457388000009</v>
      </c>
      <c r="P24" s="5">
        <v>276.93286071742779</v>
      </c>
      <c r="Q24" s="5">
        <v>261.91465548000053</v>
      </c>
      <c r="R24" s="5">
        <v>268.42206191999918</v>
      </c>
      <c r="S24" s="5">
        <v>271.81195380000008</v>
      </c>
      <c r="T24" s="5">
        <v>942.95975119999503</v>
      </c>
      <c r="U24" s="5">
        <v>833.13718560000325</v>
      </c>
      <c r="V24" s="5">
        <v>873.33877600000199</v>
      </c>
      <c r="W24" s="5">
        <v>878.46418560000325</v>
      </c>
      <c r="X24" s="5">
        <v>873.60208719999741</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173.35863187186914</v>
      </c>
      <c r="I27" s="5">
        <v>176.70821515521217</v>
      </c>
      <c r="J27" s="5">
        <v>455.5025196000019</v>
      </c>
      <c r="K27" s="5">
        <v>738.8689273200016</v>
      </c>
      <c r="L27" s="5">
        <v>848.78935560000275</v>
      </c>
      <c r="M27" s="5">
        <v>837.96059639999874</v>
      </c>
      <c r="N27" s="5">
        <v>817.50039080000079</v>
      </c>
      <c r="O27" s="5">
        <v>908.51306040000031</v>
      </c>
      <c r="P27" s="5">
        <v>853.4555219999985</v>
      </c>
      <c r="Q27" s="5">
        <v>828.64639319999731</v>
      </c>
      <c r="R27" s="5">
        <v>951.4101588000043</v>
      </c>
      <c r="S27" s="5">
        <v>960.45565320000139</v>
      </c>
      <c r="T27" s="5">
        <v>907.49818327278592</v>
      </c>
      <c r="U27" s="5">
        <v>827.07200000000182</v>
      </c>
      <c r="V27" s="5">
        <v>851.35125760000108</v>
      </c>
      <c r="W27" s="5">
        <v>833.9118079999987</v>
      </c>
      <c r="X27" s="5">
        <v>815.11027439999611</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147</v>
      </c>
      <c r="B29" s="54" t="s">
        <v>204</v>
      </c>
      <c r="C29" s="54" t="s">
        <v>205</v>
      </c>
      <c r="D29" s="5">
        <v>0</v>
      </c>
      <c r="E29" s="5">
        <v>0</v>
      </c>
      <c r="F29" s="5">
        <v>0</v>
      </c>
      <c r="G29" s="5">
        <v>0</v>
      </c>
      <c r="H29" s="5">
        <v>0</v>
      </c>
      <c r="I29" s="5">
        <v>0</v>
      </c>
      <c r="J29" s="5">
        <v>0</v>
      </c>
      <c r="K29" s="5">
        <v>0</v>
      </c>
      <c r="L29" s="5">
        <v>0</v>
      </c>
      <c r="M29" s="5">
        <v>0</v>
      </c>
      <c r="N29" s="5">
        <v>0</v>
      </c>
      <c r="O29" s="5">
        <v>1457.7957711839194</v>
      </c>
      <c r="P29" s="5">
        <v>1586.0006142067982</v>
      </c>
      <c r="Q29" s="5">
        <v>1588.0807858761598</v>
      </c>
      <c r="R29" s="5">
        <v>2548.043705</v>
      </c>
      <c r="S29" s="5">
        <v>2621.8521300000098</v>
      </c>
      <c r="T29" s="5">
        <v>2619.4656779999923</v>
      </c>
      <c r="U29" s="5">
        <v>2433.4952379999963</v>
      </c>
      <c r="V29" s="5">
        <v>2469.607997999984</v>
      </c>
      <c r="W29" s="5">
        <v>2450.6219640000077</v>
      </c>
      <c r="X29" s="5">
        <v>2500.5465248566738</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147</v>
      </c>
      <c r="B34" s="54" t="s">
        <v>214</v>
      </c>
      <c r="C34" s="54" t="s">
        <v>215</v>
      </c>
      <c r="D34" s="5">
        <v>0</v>
      </c>
      <c r="E34" s="5">
        <v>0</v>
      </c>
      <c r="F34" s="5">
        <v>0</v>
      </c>
      <c r="G34" s="5">
        <v>0</v>
      </c>
      <c r="H34" s="5">
        <v>0</v>
      </c>
      <c r="I34" s="5">
        <v>0</v>
      </c>
      <c r="J34" s="5">
        <v>0</v>
      </c>
      <c r="K34" s="5">
        <v>0</v>
      </c>
      <c r="L34" s="5">
        <v>0</v>
      </c>
      <c r="M34" s="5">
        <v>690.75832428944034</v>
      </c>
      <c r="N34" s="5">
        <v>717.35442408938366</v>
      </c>
      <c r="O34" s="5">
        <v>2733.2758302353709</v>
      </c>
      <c r="P34" s="5">
        <v>2594.9768815371863</v>
      </c>
      <c r="Q34" s="5">
        <v>2681.0197706243885</v>
      </c>
      <c r="R34" s="5">
        <v>2663.3334484791708</v>
      </c>
      <c r="S34" s="5">
        <v>2734.6296539207156</v>
      </c>
      <c r="T34" s="5">
        <v>2734.9540132118673</v>
      </c>
      <c r="U34" s="5">
        <v>2538.3630802658722</v>
      </c>
      <c r="V34" s="5">
        <v>2603.4564276320557</v>
      </c>
      <c r="W34" s="5">
        <v>2603.5890358586548</v>
      </c>
      <c r="X34" s="5">
        <v>2690.484009791111</v>
      </c>
    </row>
    <row r="35" spans="1:24">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148</v>
      </c>
      <c r="B38" s="54" t="s">
        <v>222</v>
      </c>
      <c r="C38" s="54" t="s">
        <v>223</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0" t="s">
        <v>229</v>
      </c>
      <c r="B40" s="100"/>
      <c r="C40" s="86"/>
      <c r="D40" s="55">
        <v>0</v>
      </c>
      <c r="E40" s="55">
        <v>2062.5389666450028</v>
      </c>
      <c r="F40" s="55">
        <v>2050.8879994000081</v>
      </c>
      <c r="G40" s="55">
        <v>2267.6504914650013</v>
      </c>
      <c r="H40" s="55">
        <v>2740.0022319235541</v>
      </c>
      <c r="I40" s="55">
        <v>4293.0718704652036</v>
      </c>
      <c r="J40" s="55">
        <v>7947.7163641540665</v>
      </c>
      <c r="K40" s="55">
        <v>7257.2267500270273</v>
      </c>
      <c r="L40" s="55">
        <v>8552.2380859117966</v>
      </c>
      <c r="M40" s="55">
        <v>10095.514246665482</v>
      </c>
      <c r="N40" s="55">
        <v>10516.843741520113</v>
      </c>
      <c r="O40" s="55">
        <v>23361.351699748757</v>
      </c>
      <c r="P40" s="55">
        <v>24074.283011590753</v>
      </c>
      <c r="Q40" s="55">
        <v>23807.705168530956</v>
      </c>
      <c r="R40" s="55">
        <v>31998.235203991244</v>
      </c>
      <c r="S40" s="55">
        <v>32150.499223202591</v>
      </c>
      <c r="T40" s="55">
        <v>34972.230839695287</v>
      </c>
      <c r="U40" s="55">
        <v>30814.581819333824</v>
      </c>
      <c r="V40" s="55">
        <v>33962.980355250678</v>
      </c>
      <c r="W40" s="55">
        <v>39204.697986473162</v>
      </c>
      <c r="X40" s="55">
        <v>40584.581509666154</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120</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141</v>
      </c>
      <c r="B43" s="53" t="s">
        <v>154</v>
      </c>
      <c r="C43" s="53" t="s">
        <v>155</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145</v>
      </c>
      <c r="B44" s="54" t="s">
        <v>156</v>
      </c>
      <c r="C44" s="54" t="s">
        <v>157</v>
      </c>
      <c r="D44" s="5">
        <v>0</v>
      </c>
      <c r="E44" s="5">
        <v>0</v>
      </c>
      <c r="F44" s="5">
        <v>0</v>
      </c>
      <c r="G44" s="5">
        <v>0</v>
      </c>
      <c r="H44" s="5">
        <v>1806.2144626947004</v>
      </c>
      <c r="I44" s="5">
        <v>3123.9940554978948</v>
      </c>
      <c r="J44" s="5">
        <v>3076.743117472427</v>
      </c>
      <c r="K44" s="5">
        <v>2867.5776171034836</v>
      </c>
      <c r="L44" s="5">
        <v>2953.9933786357828</v>
      </c>
      <c r="M44" s="5">
        <v>2885.2630316192008</v>
      </c>
      <c r="N44" s="5">
        <v>2824.0664934356914</v>
      </c>
      <c r="O44" s="5">
        <v>2980.5660174960076</v>
      </c>
      <c r="P44" s="5">
        <v>2749.3956583687595</v>
      </c>
      <c r="Q44" s="5">
        <v>2800.4590645159728</v>
      </c>
      <c r="R44" s="5">
        <v>3061.7690864381261</v>
      </c>
      <c r="S44" s="5">
        <v>3005.1448789932724</v>
      </c>
      <c r="T44" s="5">
        <v>5750.7473912079995</v>
      </c>
      <c r="U44" s="5">
        <v>5267.7144184654771</v>
      </c>
      <c r="V44" s="5">
        <v>6413.114961534744</v>
      </c>
      <c r="W44" s="5">
        <v>6531.4745779535497</v>
      </c>
      <c r="X44" s="5">
        <v>6344.648045014801</v>
      </c>
    </row>
    <row r="45" spans="1:24">
      <c r="A45" s="54" t="s">
        <v>145</v>
      </c>
      <c r="B45" s="54" t="s">
        <v>158</v>
      </c>
      <c r="C45" s="54" t="s">
        <v>159</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145</v>
      </c>
      <c r="B46" s="54" t="s">
        <v>160</v>
      </c>
      <c r="C46" s="54" t="s">
        <v>161</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145</v>
      </c>
      <c r="B47" s="54" t="s">
        <v>162</v>
      </c>
      <c r="C47" s="54" t="s">
        <v>163</v>
      </c>
      <c r="D47" s="5">
        <v>0</v>
      </c>
      <c r="E47" s="5">
        <v>0</v>
      </c>
      <c r="F47" s="5">
        <v>0</v>
      </c>
      <c r="G47" s="5">
        <v>0</v>
      </c>
      <c r="H47" s="5">
        <v>0</v>
      </c>
      <c r="I47" s="5">
        <v>0</v>
      </c>
      <c r="J47" s="5">
        <v>0</v>
      </c>
      <c r="K47" s="5">
        <v>0</v>
      </c>
      <c r="L47" s="5">
        <v>0</v>
      </c>
      <c r="M47" s="5">
        <v>0</v>
      </c>
      <c r="N47" s="5">
        <v>0</v>
      </c>
      <c r="O47" s="5">
        <v>0</v>
      </c>
      <c r="P47" s="5">
        <v>0</v>
      </c>
      <c r="Q47" s="5">
        <v>0</v>
      </c>
      <c r="R47" s="5">
        <v>3581.0482221090883</v>
      </c>
      <c r="S47" s="5">
        <v>3679.8615325807455</v>
      </c>
      <c r="T47" s="5">
        <v>3533.3900847012537</v>
      </c>
      <c r="U47" s="5">
        <v>3499.4916346957539</v>
      </c>
      <c r="V47" s="5">
        <v>3420.1736864268719</v>
      </c>
      <c r="W47" s="5">
        <v>3523.0823688766968</v>
      </c>
      <c r="X47" s="5">
        <v>3674.5788082559798</v>
      </c>
    </row>
    <row r="48" spans="1:24">
      <c r="A48" s="54" t="s">
        <v>145</v>
      </c>
      <c r="B48" s="54" t="s">
        <v>164</v>
      </c>
      <c r="C48" s="54" t="s">
        <v>165</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145</v>
      </c>
      <c r="B49" s="54" t="s">
        <v>166</v>
      </c>
      <c r="C49" s="54" t="s">
        <v>167</v>
      </c>
      <c r="D49" s="5">
        <v>0</v>
      </c>
      <c r="E49" s="5">
        <v>0</v>
      </c>
      <c r="F49" s="5">
        <v>0</v>
      </c>
      <c r="G49" s="5">
        <v>0</v>
      </c>
      <c r="H49" s="5">
        <v>0</v>
      </c>
      <c r="I49" s="5">
        <v>0</v>
      </c>
      <c r="J49" s="5">
        <v>0</v>
      </c>
      <c r="K49" s="5">
        <v>1284.8864599164683</v>
      </c>
      <c r="L49" s="5">
        <v>2949.8431110546931</v>
      </c>
      <c r="M49" s="5">
        <v>2791.9228937913886</v>
      </c>
      <c r="N49" s="5">
        <v>2801.3222328269862</v>
      </c>
      <c r="O49" s="5">
        <v>2808.3871421424515</v>
      </c>
      <c r="P49" s="5">
        <v>2711.0658847772793</v>
      </c>
      <c r="Q49" s="5">
        <v>2881.0477723666172</v>
      </c>
      <c r="R49" s="5">
        <v>3176.7695722109625</v>
      </c>
      <c r="S49" s="5">
        <v>3372.139990577502</v>
      </c>
      <c r="T49" s="5">
        <v>3193.2940023565261</v>
      </c>
      <c r="U49" s="5">
        <v>3290.4776959375035</v>
      </c>
      <c r="V49" s="5">
        <v>3291.0347905452759</v>
      </c>
      <c r="W49" s="5">
        <v>3212.6889651543324</v>
      </c>
      <c r="X49" s="5">
        <v>3146.2355976796694</v>
      </c>
    </row>
    <row r="50" spans="1:24">
      <c r="A50" s="54" t="s">
        <v>145</v>
      </c>
      <c r="B50" s="54" t="s">
        <v>168</v>
      </c>
      <c r="C50" s="54" t="s">
        <v>169</v>
      </c>
      <c r="D50" s="5">
        <v>0</v>
      </c>
      <c r="E50" s="5">
        <v>0</v>
      </c>
      <c r="F50" s="5">
        <v>0</v>
      </c>
      <c r="G50" s="5">
        <v>0</v>
      </c>
      <c r="H50" s="5">
        <v>0</v>
      </c>
      <c r="I50" s="5">
        <v>0</v>
      </c>
      <c r="J50" s="5">
        <v>0</v>
      </c>
      <c r="K50" s="5">
        <v>0</v>
      </c>
      <c r="L50" s="5">
        <v>0</v>
      </c>
      <c r="M50" s="5">
        <v>0</v>
      </c>
      <c r="N50" s="5">
        <v>0</v>
      </c>
      <c r="O50" s="5">
        <v>0</v>
      </c>
      <c r="P50" s="5">
        <v>0</v>
      </c>
      <c r="Q50" s="5">
        <v>0</v>
      </c>
      <c r="R50" s="5">
        <v>887.4906384810381</v>
      </c>
      <c r="S50" s="5">
        <v>926.33555150199084</v>
      </c>
      <c r="T50" s="5">
        <v>843.383936299737</v>
      </c>
      <c r="U50" s="5">
        <v>876.229432391611</v>
      </c>
      <c r="V50" s="5">
        <v>886.79267496754494</v>
      </c>
      <c r="W50" s="5">
        <v>890.87242412428498</v>
      </c>
      <c r="X50" s="5">
        <v>834.96625908460021</v>
      </c>
    </row>
    <row r="51" spans="1:24">
      <c r="A51" s="54" t="s">
        <v>145</v>
      </c>
      <c r="B51" s="54" t="s">
        <v>170</v>
      </c>
      <c r="C51" s="54" t="s">
        <v>171</v>
      </c>
      <c r="D51" s="5">
        <v>0</v>
      </c>
      <c r="E51" s="5">
        <v>1818.5556979999899</v>
      </c>
      <c r="F51" s="5">
        <v>1810.1897494999998</v>
      </c>
      <c r="G51" s="5">
        <v>1766.7244205832594</v>
      </c>
      <c r="H51" s="5">
        <v>1822.1126090000018</v>
      </c>
      <c r="I51" s="5">
        <v>1952.9294826004489</v>
      </c>
      <c r="J51" s="5">
        <v>1768.043591474893</v>
      </c>
      <c r="K51" s="5">
        <v>5141.4636471243848</v>
      </c>
      <c r="L51" s="5">
        <v>5070.7708441611885</v>
      </c>
      <c r="M51" s="5">
        <v>4975.2425238993746</v>
      </c>
      <c r="N51" s="5">
        <v>4765.8870252308252</v>
      </c>
      <c r="O51" s="5">
        <v>4890.2071573416133</v>
      </c>
      <c r="P51" s="5">
        <v>4972.1635755514717</v>
      </c>
      <c r="Q51" s="5">
        <v>4871.1229058583212</v>
      </c>
      <c r="R51" s="5">
        <v>5043.3977310723785</v>
      </c>
      <c r="S51" s="5">
        <v>10388.989745454091</v>
      </c>
      <c r="T51" s="5">
        <v>13000.007703975074</v>
      </c>
      <c r="U51" s="5">
        <v>13698.230561366967</v>
      </c>
      <c r="V51" s="5">
        <v>13184.955002960345</v>
      </c>
      <c r="W51" s="5">
        <v>13188.77814430523</v>
      </c>
      <c r="X51" s="5">
        <v>12428.020960205575</v>
      </c>
    </row>
    <row r="52" spans="1:24">
      <c r="A52" s="54" t="s">
        <v>128</v>
      </c>
      <c r="B52" s="54" t="s">
        <v>172</v>
      </c>
      <c r="C52" s="54" t="s">
        <v>173</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128</v>
      </c>
      <c r="B53" s="54" t="s">
        <v>174</v>
      </c>
      <c r="C53" s="54" t="s">
        <v>175</v>
      </c>
      <c r="D53" s="5">
        <v>0</v>
      </c>
      <c r="E53" s="5">
        <v>0</v>
      </c>
      <c r="F53" s="5">
        <v>0</v>
      </c>
      <c r="G53" s="5">
        <v>0</v>
      </c>
      <c r="H53" s="5">
        <v>0</v>
      </c>
      <c r="I53" s="5">
        <v>0</v>
      </c>
      <c r="J53" s="5">
        <v>0</v>
      </c>
      <c r="K53" s="5">
        <v>0</v>
      </c>
      <c r="L53" s="5">
        <v>0</v>
      </c>
      <c r="M53" s="5">
        <v>0</v>
      </c>
      <c r="N53" s="5">
        <v>0</v>
      </c>
      <c r="O53" s="5">
        <v>319.14016750592026</v>
      </c>
      <c r="P53" s="5">
        <v>305.16556878320932</v>
      </c>
      <c r="Q53" s="5">
        <v>319.6264952803769</v>
      </c>
      <c r="R53" s="5">
        <v>6252.5377948418372</v>
      </c>
      <c r="S53" s="5">
        <v>6399.0301251003229</v>
      </c>
      <c r="T53" s="5">
        <v>10100.019249675355</v>
      </c>
      <c r="U53" s="5">
        <v>11569.267548248903</v>
      </c>
      <c r="V53" s="5">
        <v>10639.941144973802</v>
      </c>
      <c r="W53" s="5">
        <v>10697.09811492848</v>
      </c>
      <c r="X53" s="5">
        <v>9648.8688882384904</v>
      </c>
    </row>
    <row r="54" spans="1:24">
      <c r="A54" s="54" t="s">
        <v>128</v>
      </c>
      <c r="B54" s="54" t="s">
        <v>176</v>
      </c>
      <c r="C54" s="54" t="s">
        <v>177</v>
      </c>
      <c r="D54" s="5">
        <v>0</v>
      </c>
      <c r="E54" s="5">
        <v>0</v>
      </c>
      <c r="F54" s="5">
        <v>0</v>
      </c>
      <c r="G54" s="5">
        <v>0</v>
      </c>
      <c r="H54" s="5">
        <v>0</v>
      </c>
      <c r="I54" s="5">
        <v>0</v>
      </c>
      <c r="J54" s="5">
        <v>0</v>
      </c>
      <c r="K54" s="5">
        <v>0</v>
      </c>
      <c r="L54" s="5">
        <v>0</v>
      </c>
      <c r="M54" s="5">
        <v>0</v>
      </c>
      <c r="N54" s="5">
        <v>0</v>
      </c>
      <c r="O54" s="5">
        <v>2448.4068301624452</v>
      </c>
      <c r="P54" s="5">
        <v>2555.7351753713256</v>
      </c>
      <c r="Q54" s="5">
        <v>2557.0234386227876</v>
      </c>
      <c r="R54" s="5">
        <v>2586.7163412604341</v>
      </c>
      <c r="S54" s="5">
        <v>2571.935861162498</v>
      </c>
      <c r="T54" s="5">
        <v>2482.5506931643977</v>
      </c>
      <c r="U54" s="5">
        <v>2722.7191027601489</v>
      </c>
      <c r="V54" s="5">
        <v>2448.535379654686</v>
      </c>
      <c r="W54" s="5">
        <v>2515.4296749774544</v>
      </c>
      <c r="X54" s="5">
        <v>2360.2471105029722</v>
      </c>
    </row>
    <row r="55" spans="1:24">
      <c r="A55" s="54" t="s">
        <v>128</v>
      </c>
      <c r="B55" s="54" t="s">
        <v>178</v>
      </c>
      <c r="C55" s="54" t="s">
        <v>179</v>
      </c>
      <c r="D55" s="5">
        <v>0</v>
      </c>
      <c r="E55" s="5">
        <v>788.39613344000156</v>
      </c>
      <c r="F55" s="5">
        <v>818.43713615300817</v>
      </c>
      <c r="G55" s="5">
        <v>834.0135129542989</v>
      </c>
      <c r="H55" s="5">
        <v>851.14869966100048</v>
      </c>
      <c r="I55" s="5">
        <v>767.05242132549324</v>
      </c>
      <c r="J55" s="5">
        <v>784.29619155400189</v>
      </c>
      <c r="K55" s="5">
        <v>810.25698651250559</v>
      </c>
      <c r="L55" s="5">
        <v>760.73474630300871</v>
      </c>
      <c r="M55" s="5">
        <v>814.77681746291387</v>
      </c>
      <c r="N55" s="5">
        <v>851.88850514600961</v>
      </c>
      <c r="O55" s="5">
        <v>742.01482883427138</v>
      </c>
      <c r="P55" s="5">
        <v>788.82798177803591</v>
      </c>
      <c r="Q55" s="5">
        <v>799.38387669740609</v>
      </c>
      <c r="R55" s="5">
        <v>823.73375239283382</v>
      </c>
      <c r="S55" s="5">
        <v>752.39547733083532</v>
      </c>
      <c r="T55" s="5">
        <v>760.69045859455139</v>
      </c>
      <c r="U55" s="5">
        <v>804.77709602411142</v>
      </c>
      <c r="V55" s="5">
        <v>749.34443223599897</v>
      </c>
      <c r="W55" s="5">
        <v>789.0053822967144</v>
      </c>
      <c r="X55" s="5">
        <v>828.85905390725986</v>
      </c>
    </row>
    <row r="56" spans="1:24">
      <c r="A56" s="54" t="s">
        <v>128</v>
      </c>
      <c r="B56" s="54" t="s">
        <v>180</v>
      </c>
      <c r="C56" s="54" t="s">
        <v>181</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128</v>
      </c>
      <c r="B57" s="54" t="s">
        <v>182</v>
      </c>
      <c r="C57" s="54" t="s">
        <v>183</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128</v>
      </c>
      <c r="B58" s="54" t="s">
        <v>184</v>
      </c>
      <c r="C58" s="54" t="s">
        <v>185</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128</v>
      </c>
      <c r="B59" s="54" t="s">
        <v>186</v>
      </c>
      <c r="C59" s="54" t="s">
        <v>187</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128</v>
      </c>
      <c r="B60" s="54" t="s">
        <v>188</v>
      </c>
      <c r="C60" s="54" t="s">
        <v>189</v>
      </c>
      <c r="D60" s="5">
        <v>0</v>
      </c>
      <c r="E60" s="5">
        <v>0</v>
      </c>
      <c r="F60" s="5">
        <v>0</v>
      </c>
      <c r="G60" s="5">
        <v>0</v>
      </c>
      <c r="H60" s="5">
        <v>0</v>
      </c>
      <c r="I60" s="5">
        <v>0</v>
      </c>
      <c r="J60" s="5">
        <v>0</v>
      </c>
      <c r="K60" s="5">
        <v>0</v>
      </c>
      <c r="L60" s="5">
        <v>0</v>
      </c>
      <c r="M60" s="5">
        <v>0</v>
      </c>
      <c r="N60" s="5">
        <v>0</v>
      </c>
      <c r="O60" s="5">
        <v>0</v>
      </c>
      <c r="P60" s="5">
        <v>615.04475991230584</v>
      </c>
      <c r="Q60" s="5">
        <v>613.21522693679776</v>
      </c>
      <c r="R60" s="5">
        <v>643.44852625141471</v>
      </c>
      <c r="S60" s="5">
        <v>607.80731272963556</v>
      </c>
      <c r="T60" s="5">
        <v>565.4380275020319</v>
      </c>
      <c r="U60" s="5">
        <v>600.18991271610741</v>
      </c>
      <c r="V60" s="5">
        <v>573.01105706527039</v>
      </c>
      <c r="W60" s="5">
        <v>886.46497136111338</v>
      </c>
      <c r="X60" s="5">
        <v>932.34563733982282</v>
      </c>
    </row>
    <row r="61" spans="1:24">
      <c r="A61" s="54" t="s">
        <v>146</v>
      </c>
      <c r="B61" s="54" t="s">
        <v>190</v>
      </c>
      <c r="C61" s="54" t="s">
        <v>191</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146</v>
      </c>
      <c r="B62" s="54" t="s">
        <v>192</v>
      </c>
      <c r="C62" s="54" t="s">
        <v>193</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146</v>
      </c>
      <c r="B63" s="54" t="s">
        <v>194</v>
      </c>
      <c r="C63" s="54" t="s">
        <v>195</v>
      </c>
      <c r="D63" s="5">
        <v>0</v>
      </c>
      <c r="E63" s="5">
        <v>696.28234697796006</v>
      </c>
      <c r="F63" s="5">
        <v>670.82763101513433</v>
      </c>
      <c r="G63" s="5">
        <v>705.02163744515451</v>
      </c>
      <c r="H63" s="5">
        <v>1520.5380578284075</v>
      </c>
      <c r="I63" s="5">
        <v>1506.0936901938287</v>
      </c>
      <c r="J63" s="5">
        <v>1513.1324673105062</v>
      </c>
      <c r="K63" s="5">
        <v>1510.7854605738207</v>
      </c>
      <c r="L63" s="5">
        <v>2367.9192454378235</v>
      </c>
      <c r="M63" s="5">
        <v>2274.0963823972738</v>
      </c>
      <c r="N63" s="5">
        <v>2488.9057319876088</v>
      </c>
      <c r="O63" s="5">
        <v>2119.2706522340691</v>
      </c>
      <c r="P63" s="5">
        <v>2126.9086280533138</v>
      </c>
      <c r="Q63" s="5">
        <v>2080.4355836707546</v>
      </c>
      <c r="R63" s="5">
        <v>2337.8672776821736</v>
      </c>
      <c r="S63" s="5">
        <v>2310.9713293073955</v>
      </c>
      <c r="T63" s="5">
        <v>2256.4799042775362</v>
      </c>
      <c r="U63" s="5">
        <v>2434.5542305980462</v>
      </c>
      <c r="V63" s="5">
        <v>2409.8467372684713</v>
      </c>
      <c r="W63" s="5">
        <v>2300.7462726151448</v>
      </c>
      <c r="X63" s="5">
        <v>2505.4585665132636</v>
      </c>
    </row>
    <row r="64" spans="1:24">
      <c r="A64" s="54" t="s">
        <v>146</v>
      </c>
      <c r="B64" s="54" t="s">
        <v>196</v>
      </c>
      <c r="C64" s="54" t="s">
        <v>197</v>
      </c>
      <c r="D64" s="5">
        <v>0</v>
      </c>
      <c r="E64" s="5">
        <v>455.52460106159776</v>
      </c>
      <c r="F64" s="5">
        <v>467.09846225561444</v>
      </c>
      <c r="G64" s="5">
        <v>493.70071831920194</v>
      </c>
      <c r="H64" s="5">
        <v>513.31883432710879</v>
      </c>
      <c r="I64" s="5">
        <v>2030.0066411575297</v>
      </c>
      <c r="J64" s="5">
        <v>1858.291978330499</v>
      </c>
      <c r="K64" s="5">
        <v>2353.5818250384787</v>
      </c>
      <c r="L64" s="5">
        <v>2542.7872599450966</v>
      </c>
      <c r="M64" s="5">
        <v>2482.4605855207674</v>
      </c>
      <c r="N64" s="5">
        <v>2827.6977244749373</v>
      </c>
      <c r="O64" s="5">
        <v>2303.8305781157492</v>
      </c>
      <c r="P64" s="5">
        <v>2336.9738640929791</v>
      </c>
      <c r="Q64" s="5">
        <v>2484.0447344473409</v>
      </c>
      <c r="R64" s="5">
        <v>2585.8341863477863</v>
      </c>
      <c r="S64" s="5">
        <v>2569.500952049184</v>
      </c>
      <c r="T64" s="5">
        <v>2323.9217051732294</v>
      </c>
      <c r="U64" s="5">
        <v>2412.2641142180255</v>
      </c>
      <c r="V64" s="5">
        <v>2568.5186020046226</v>
      </c>
      <c r="W64" s="5">
        <v>2471.8920349765563</v>
      </c>
      <c r="X64" s="5">
        <v>2809.0006964031581</v>
      </c>
    </row>
    <row r="65" spans="1:24">
      <c r="A65" s="54" t="s">
        <v>146</v>
      </c>
      <c r="B65" s="54" t="s">
        <v>198</v>
      </c>
      <c r="C65" s="54" t="s">
        <v>199</v>
      </c>
      <c r="D65" s="5">
        <v>0</v>
      </c>
      <c r="E65" s="5">
        <v>0</v>
      </c>
      <c r="F65" s="5">
        <v>0</v>
      </c>
      <c r="G65" s="5">
        <v>0</v>
      </c>
      <c r="H65" s="5">
        <v>0</v>
      </c>
      <c r="I65" s="5">
        <v>0</v>
      </c>
      <c r="J65" s="5">
        <v>220.258689</v>
      </c>
      <c r="K65" s="5">
        <v>1151.1863298600024</v>
      </c>
      <c r="L65" s="5">
        <v>1670.3841133234553</v>
      </c>
      <c r="M65" s="5">
        <v>1660.2419741253584</v>
      </c>
      <c r="N65" s="5">
        <v>1912.4587714646877</v>
      </c>
      <c r="O65" s="5">
        <v>1683.508141372552</v>
      </c>
      <c r="P65" s="5">
        <v>1599.0539697015315</v>
      </c>
      <c r="Q65" s="5">
        <v>1745.3372953615981</v>
      </c>
      <c r="R65" s="5">
        <v>1752.1337371600343</v>
      </c>
      <c r="S65" s="5">
        <v>1653.8474770828777</v>
      </c>
      <c r="T65" s="5">
        <v>1686.0309613333802</v>
      </c>
      <c r="U65" s="5">
        <v>1697.824956100309</v>
      </c>
      <c r="V65" s="5">
        <v>1663.2237735761069</v>
      </c>
      <c r="W65" s="5">
        <v>1662.9776564773781</v>
      </c>
      <c r="X65" s="5">
        <v>1912.0139528463717</v>
      </c>
    </row>
    <row r="66" spans="1:24">
      <c r="A66" s="54" t="s">
        <v>146</v>
      </c>
      <c r="B66" s="54" t="s">
        <v>200</v>
      </c>
      <c r="C66" s="54" t="s">
        <v>201</v>
      </c>
      <c r="D66" s="5">
        <v>0</v>
      </c>
      <c r="E66" s="5">
        <v>0</v>
      </c>
      <c r="F66" s="5">
        <v>0</v>
      </c>
      <c r="G66" s="5">
        <v>0</v>
      </c>
      <c r="H66" s="5">
        <v>0</v>
      </c>
      <c r="I66" s="5">
        <v>0</v>
      </c>
      <c r="J66" s="5">
        <v>1162.354364883581</v>
      </c>
      <c r="K66" s="5">
        <v>1092.4642739172646</v>
      </c>
      <c r="L66" s="5">
        <v>1070.637283612522</v>
      </c>
      <c r="M66" s="5">
        <v>1033.4448248729564</v>
      </c>
      <c r="N66" s="5">
        <v>1124.6907700233605</v>
      </c>
      <c r="O66" s="5">
        <v>1039.229162946875</v>
      </c>
      <c r="P66" s="5">
        <v>1009.1154904216835</v>
      </c>
      <c r="Q66" s="5">
        <v>982.38951520000376</v>
      </c>
      <c r="R66" s="5">
        <v>1089.0385784853288</v>
      </c>
      <c r="S66" s="5">
        <v>1071.4001576433557</v>
      </c>
      <c r="T66" s="5">
        <v>1142.109159301001</v>
      </c>
      <c r="U66" s="5">
        <v>1151.5884759499561</v>
      </c>
      <c r="V66" s="5">
        <v>1100.1049041215615</v>
      </c>
      <c r="W66" s="5">
        <v>1060.5997131853023</v>
      </c>
      <c r="X66" s="5">
        <v>1154.0737440735227</v>
      </c>
    </row>
    <row r="67" spans="1:24">
      <c r="A67" s="54" t="s">
        <v>147</v>
      </c>
      <c r="B67" s="54" t="s">
        <v>202</v>
      </c>
      <c r="C67" s="54" t="s">
        <v>203</v>
      </c>
      <c r="D67" s="5">
        <v>0</v>
      </c>
      <c r="E67" s="5">
        <v>0</v>
      </c>
      <c r="F67" s="5">
        <v>0</v>
      </c>
      <c r="G67" s="5">
        <v>0</v>
      </c>
      <c r="H67" s="5">
        <v>0</v>
      </c>
      <c r="I67" s="5">
        <v>0</v>
      </c>
      <c r="J67" s="5">
        <v>0</v>
      </c>
      <c r="K67" s="5">
        <v>0</v>
      </c>
      <c r="L67" s="5">
        <v>0</v>
      </c>
      <c r="M67" s="5">
        <v>0</v>
      </c>
      <c r="N67" s="5">
        <v>0</v>
      </c>
      <c r="O67" s="5">
        <v>0</v>
      </c>
      <c r="P67" s="5">
        <v>0</v>
      </c>
      <c r="Q67" s="5">
        <v>0</v>
      </c>
      <c r="R67" s="5">
        <v>177.96805399141013</v>
      </c>
      <c r="S67" s="5">
        <v>182.14745100790765</v>
      </c>
      <c r="T67" s="5">
        <v>1900.2892680415362</v>
      </c>
      <c r="U67" s="5">
        <v>2052.575203566596</v>
      </c>
      <c r="V67" s="5">
        <v>2749.0978335599871</v>
      </c>
      <c r="W67" s="5">
        <v>2553.882670610853</v>
      </c>
      <c r="X67" s="5">
        <v>2892.8289515634378</v>
      </c>
    </row>
    <row r="68" spans="1:24">
      <c r="A68" s="54" t="s">
        <v>147</v>
      </c>
      <c r="B68" s="54" t="s">
        <v>204</v>
      </c>
      <c r="C68" s="54" t="s">
        <v>205</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147</v>
      </c>
      <c r="B69" s="54" t="s">
        <v>206</v>
      </c>
      <c r="C69" s="54" t="s">
        <v>207</v>
      </c>
      <c r="D69" s="5">
        <v>0</v>
      </c>
      <c r="E69" s="5">
        <v>0</v>
      </c>
      <c r="F69" s="5">
        <v>0</v>
      </c>
      <c r="G69" s="5">
        <v>0</v>
      </c>
      <c r="H69" s="5">
        <v>0</v>
      </c>
      <c r="I69" s="5">
        <v>0</v>
      </c>
      <c r="J69" s="5">
        <v>0</v>
      </c>
      <c r="K69" s="5">
        <v>0</v>
      </c>
      <c r="L69" s="5">
        <v>0</v>
      </c>
      <c r="M69" s="5">
        <v>0</v>
      </c>
      <c r="N69" s="5">
        <v>0</v>
      </c>
      <c r="O69" s="5">
        <v>153.8003625710177</v>
      </c>
      <c r="P69" s="5">
        <v>154.49056442988865</v>
      </c>
      <c r="Q69" s="5">
        <v>154.68241395487425</v>
      </c>
      <c r="R69" s="5">
        <v>882.11473950441814</v>
      </c>
      <c r="S69" s="5">
        <v>869.43317694135169</v>
      </c>
      <c r="T69" s="5">
        <v>811.38015417353017</v>
      </c>
      <c r="U69" s="5">
        <v>859.25194966441734</v>
      </c>
      <c r="V69" s="5">
        <v>864.58882654592639</v>
      </c>
      <c r="W69" s="5">
        <v>1127.0491026667041</v>
      </c>
      <c r="X69" s="5">
        <v>1191.9567005638228</v>
      </c>
    </row>
    <row r="70" spans="1:24">
      <c r="A70" s="54" t="s">
        <v>147</v>
      </c>
      <c r="B70" s="54" t="s">
        <v>208</v>
      </c>
      <c r="C70" s="54" t="s">
        <v>209</v>
      </c>
      <c r="D70" s="5">
        <v>0</v>
      </c>
      <c r="E70" s="5">
        <v>0</v>
      </c>
      <c r="F70" s="5">
        <v>0</v>
      </c>
      <c r="G70" s="5">
        <v>0</v>
      </c>
      <c r="H70" s="5">
        <v>0</v>
      </c>
      <c r="I70" s="5">
        <v>0</v>
      </c>
      <c r="J70" s="5">
        <v>0</v>
      </c>
      <c r="K70" s="5">
        <v>0</v>
      </c>
      <c r="L70" s="5">
        <v>0</v>
      </c>
      <c r="M70" s="5">
        <v>0</v>
      </c>
      <c r="N70" s="5">
        <v>0</v>
      </c>
      <c r="O70" s="5">
        <v>0</v>
      </c>
      <c r="P70" s="5">
        <v>0</v>
      </c>
      <c r="Q70" s="5">
        <v>0</v>
      </c>
      <c r="R70" s="5">
        <v>0</v>
      </c>
      <c r="S70" s="5">
        <v>196.81684948089398</v>
      </c>
      <c r="T70" s="5">
        <v>1732.328969501554</v>
      </c>
      <c r="U70" s="5">
        <v>1914.8848380813645</v>
      </c>
      <c r="V70" s="5">
        <v>1991.3491434002767</v>
      </c>
      <c r="W70" s="5">
        <v>2305.7667698214063</v>
      </c>
      <c r="X70" s="5">
        <v>2663.3651192977336</v>
      </c>
    </row>
    <row r="71" spans="1:24">
      <c r="A71" s="54" t="s">
        <v>147</v>
      </c>
      <c r="B71" s="54" t="s">
        <v>210</v>
      </c>
      <c r="C71" s="54" t="s">
        <v>211</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147</v>
      </c>
      <c r="B72" s="54" t="s">
        <v>212</v>
      </c>
      <c r="C72" s="54" t="s">
        <v>213</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147</v>
      </c>
      <c r="B73" s="54" t="s">
        <v>214</v>
      </c>
      <c r="C73" s="54" t="s">
        <v>215</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147</v>
      </c>
      <c r="B74" s="54" t="s">
        <v>216</v>
      </c>
      <c r="C74" s="54" t="s">
        <v>217</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147</v>
      </c>
      <c r="B75" s="54" t="s">
        <v>218</v>
      </c>
      <c r="C75" s="54" t="s">
        <v>219</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148</v>
      </c>
      <c r="B76" s="54" t="s">
        <v>220</v>
      </c>
      <c r="C76" s="54" t="s">
        <v>221</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148</v>
      </c>
      <c r="B77" s="54" t="s">
        <v>222</v>
      </c>
      <c r="C77" s="54" t="s">
        <v>223</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148</v>
      </c>
      <c r="B78" s="54" t="s">
        <v>224</v>
      </c>
      <c r="C78" s="54" t="s">
        <v>225</v>
      </c>
      <c r="D78" s="5">
        <v>0</v>
      </c>
      <c r="E78" s="5">
        <v>0</v>
      </c>
      <c r="F78" s="5">
        <v>0</v>
      </c>
      <c r="G78" s="5">
        <v>0</v>
      </c>
      <c r="H78" s="5">
        <v>0</v>
      </c>
      <c r="I78" s="5">
        <v>0</v>
      </c>
      <c r="J78" s="5">
        <v>198.05514521756592</v>
      </c>
      <c r="K78" s="5">
        <v>188.40962685418748</v>
      </c>
      <c r="L78" s="5">
        <v>187.95375482330098</v>
      </c>
      <c r="M78" s="5">
        <v>186.81898425321685</v>
      </c>
      <c r="N78" s="5">
        <v>190.75989484373554</v>
      </c>
      <c r="O78" s="5">
        <v>3677.6996324114116</v>
      </c>
      <c r="P78" s="5">
        <v>3565.9854006358341</v>
      </c>
      <c r="Q78" s="5">
        <v>3742.7263974928001</v>
      </c>
      <c r="R78" s="5">
        <v>6966.2237310618657</v>
      </c>
      <c r="S78" s="5">
        <v>7365.211868094264</v>
      </c>
      <c r="T78" s="5">
        <v>9518.2677451109776</v>
      </c>
      <c r="U78" s="5">
        <v>9996.1930468122555</v>
      </c>
      <c r="V78" s="5">
        <v>9777.2028713314103</v>
      </c>
      <c r="W78" s="5">
        <v>9455.1043001694161</v>
      </c>
      <c r="X78" s="5">
        <v>9890.3270813881099</v>
      </c>
    </row>
    <row r="79" spans="1:24">
      <c r="A79" s="100" t="s">
        <v>229</v>
      </c>
      <c r="B79" s="100"/>
      <c r="C79" s="86"/>
      <c r="D79" s="55">
        <v>0</v>
      </c>
      <c r="E79" s="55">
        <v>3758.7587794795495</v>
      </c>
      <c r="F79" s="55">
        <v>3766.5529789237562</v>
      </c>
      <c r="G79" s="55">
        <v>3799.4602893019146</v>
      </c>
      <c r="H79" s="55">
        <v>6513.3326635112189</v>
      </c>
      <c r="I79" s="55">
        <v>9380.0762907751941</v>
      </c>
      <c r="J79" s="55">
        <v>10581.175545243474</v>
      </c>
      <c r="K79" s="55">
        <v>16400.612226900597</v>
      </c>
      <c r="L79" s="55">
        <v>19575.023737296877</v>
      </c>
      <c r="M79" s="55">
        <v>19104.26801794245</v>
      </c>
      <c r="N79" s="55">
        <v>19787.677149433843</v>
      </c>
      <c r="O79" s="55">
        <v>25166.060673134387</v>
      </c>
      <c r="P79" s="55">
        <v>25489.926521877616</v>
      </c>
      <c r="Q79" s="55">
        <v>26031.494720405652</v>
      </c>
      <c r="R79" s="55">
        <v>41848.091969291134</v>
      </c>
      <c r="S79" s="55">
        <v>47922.969737038133</v>
      </c>
      <c r="T79" s="55">
        <v>61600.329414389671</v>
      </c>
      <c r="U79" s="55">
        <v>64848.23421759755</v>
      </c>
      <c r="V79" s="55">
        <v>64730.835822172899</v>
      </c>
      <c r="W79" s="55">
        <v>65172.913144500606</v>
      </c>
      <c r="X79" s="55">
        <v>65217.795172878585</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5"/>
  <cols>
    <col min="1" max="1" width="11.1640625" style="2" customWidth="1"/>
    <col min="2" max="2" width="17" style="2" customWidth="1"/>
    <col min="3" max="4" width="9" style="2" customWidth="1"/>
    <col min="5" max="16384" width="9" style="2"/>
  </cols>
  <sheetData>
    <row r="1" spans="1:23" s="68" customFormat="1" ht="23.25" customHeight="1">
      <c r="A1" s="48" t="s">
        <v>294</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230</v>
      </c>
      <c r="B3" s="67" t="s">
        <v>138</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2133.840057772979</v>
      </c>
      <c r="C4" s="5">
        <v>128.69985425148803</v>
      </c>
      <c r="D4" s="5">
        <v>128.01879723971365</v>
      </c>
      <c r="E4" s="5">
        <v>127.74166645197997</v>
      </c>
      <c r="F4" s="5">
        <v>123.87938863225757</v>
      </c>
      <c r="G4" s="5">
        <v>120.66979424166712</v>
      </c>
      <c r="H4" s="5">
        <v>115.06685720412723</v>
      </c>
      <c r="I4" s="5">
        <v>119.25287471112769</v>
      </c>
      <c r="J4" s="5">
        <v>107.88952065136426</v>
      </c>
      <c r="K4" s="5">
        <v>106.0139561689857</v>
      </c>
      <c r="L4" s="5">
        <v>109.35195944929619</v>
      </c>
      <c r="M4" s="5">
        <v>102.44792262400661</v>
      </c>
      <c r="N4" s="5">
        <v>97.43312660936401</v>
      </c>
      <c r="O4" s="5">
        <v>97.453366274286154</v>
      </c>
      <c r="P4" s="5">
        <v>95.577096469001162</v>
      </c>
      <c r="Q4" s="5">
        <v>76.774483728489187</v>
      </c>
      <c r="R4" s="5">
        <v>75.21026970739247</v>
      </c>
      <c r="S4" s="5">
        <v>80.809338951763479</v>
      </c>
      <c r="T4" s="5">
        <v>77.072075990526599</v>
      </c>
      <c r="U4" s="5">
        <v>79.889771065210581</v>
      </c>
      <c r="V4" s="5">
        <v>83.775363920086562</v>
      </c>
      <c r="W4" s="5">
        <v>80.812573430844395</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5"/>
  <cols>
    <col min="1" max="1" width="11.5" style="2" customWidth="1"/>
    <col min="2" max="2" width="17" style="2" customWidth="1"/>
    <col min="3" max="4" width="9" style="2" customWidth="1"/>
    <col min="5" max="16384" width="9" style="2"/>
  </cols>
  <sheetData>
    <row r="1" spans="1:23" s="68" customFormat="1" ht="23.25" customHeight="1">
      <c r="A1" s="48" t="s">
        <v>295</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230</v>
      </c>
      <c r="B3" s="67" t="s">
        <v>138</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1991.0425630870293</v>
      </c>
      <c r="C4" s="5">
        <v>128.69987142208504</v>
      </c>
      <c r="D4" s="5">
        <v>128.10265802745312</v>
      </c>
      <c r="E4" s="5">
        <v>127.77478204561635</v>
      </c>
      <c r="F4" s="5">
        <v>124.56374963844628</v>
      </c>
      <c r="G4" s="5">
        <v>121.44877589091594</v>
      </c>
      <c r="H4" s="5">
        <v>115.89951972133396</v>
      </c>
      <c r="I4" s="5">
        <v>120.33042321289425</v>
      </c>
      <c r="J4" s="5">
        <v>109.50331301669021</v>
      </c>
      <c r="K4" s="5">
        <v>106.16576213027513</v>
      </c>
      <c r="L4" s="5">
        <v>108.7485362307401</v>
      </c>
      <c r="M4" s="5">
        <v>101.91362942253865</v>
      </c>
      <c r="N4" s="5">
        <v>90.839042772128579</v>
      </c>
      <c r="O4" s="5">
        <v>92.509755307255261</v>
      </c>
      <c r="P4" s="5">
        <v>90.20473016181171</v>
      </c>
      <c r="Q4" s="5">
        <v>69.510137390492318</v>
      </c>
      <c r="R4" s="5">
        <v>64.26031481811755</v>
      </c>
      <c r="S4" s="5">
        <v>58.47036059059689</v>
      </c>
      <c r="T4" s="5">
        <v>57.881182777246757</v>
      </c>
      <c r="U4" s="5">
        <v>58.647849405823059</v>
      </c>
      <c r="V4" s="5">
        <v>59.086534949381218</v>
      </c>
      <c r="W4" s="5">
        <v>56.48163415518701</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296</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417047.82282485662</v>
      </c>
      <c r="D4" s="5">
        <v>406451.57128470077</v>
      </c>
      <c r="E4" s="5">
        <v>409328.13982655248</v>
      </c>
      <c r="F4" s="5">
        <v>396364.97780131217</v>
      </c>
      <c r="G4" s="5">
        <v>386613.97546186065</v>
      </c>
      <c r="H4" s="5">
        <v>370003.74548511405</v>
      </c>
      <c r="I4" s="5">
        <v>379461.97788771143</v>
      </c>
      <c r="J4" s="5">
        <v>340696.63817605213</v>
      </c>
      <c r="K4" s="5">
        <v>336966.28081652458</v>
      </c>
      <c r="L4" s="5">
        <v>364025.21006657841</v>
      </c>
      <c r="M4" s="5">
        <v>354578.23965222738</v>
      </c>
      <c r="N4" s="5">
        <v>294714.88571411412</v>
      </c>
      <c r="O4" s="5">
        <v>298420.75309333537</v>
      </c>
      <c r="P4" s="5">
        <v>299758.32571117108</v>
      </c>
      <c r="Q4" s="5">
        <v>203400.70756875648</v>
      </c>
      <c r="R4" s="5">
        <v>188800.44766238943</v>
      </c>
      <c r="S4" s="5">
        <v>162135.42674915335</v>
      </c>
      <c r="T4" s="5">
        <v>162997.4654199002</v>
      </c>
      <c r="U4" s="5">
        <v>163058.17224948041</v>
      </c>
      <c r="V4" s="5">
        <v>163115.2172815339</v>
      </c>
      <c r="W4" s="5">
        <v>163225.19924900436</v>
      </c>
      <c r="X4" s="19"/>
    </row>
    <row r="5" spans="1:24">
      <c r="A5" s="6" t="s">
        <v>77</v>
      </c>
      <c r="B5" s="6" t="s">
        <v>114</v>
      </c>
      <c r="C5" s="5">
        <v>136716.41910650278</v>
      </c>
      <c r="D5" s="5">
        <v>142269.76745922255</v>
      </c>
      <c r="E5" s="5">
        <v>141732.29533886912</v>
      </c>
      <c r="F5" s="5">
        <v>138291.99746023139</v>
      </c>
      <c r="G5" s="5">
        <v>135032.96053623961</v>
      </c>
      <c r="H5" s="5">
        <v>128004.21077580506</v>
      </c>
      <c r="I5" s="5">
        <v>134951.64625858181</v>
      </c>
      <c r="J5" s="5">
        <v>124016.8297857375</v>
      </c>
      <c r="K5" s="5">
        <v>121016.99788401196</v>
      </c>
      <c r="L5" s="5">
        <v>113333.72560175188</v>
      </c>
      <c r="M5" s="5">
        <v>97073.054968447919</v>
      </c>
      <c r="N5" s="5">
        <v>94805.140753094543</v>
      </c>
      <c r="O5" s="5">
        <v>92263.880302179605</v>
      </c>
      <c r="P5" s="5">
        <v>87408.022736015642</v>
      </c>
      <c r="Q5" s="5">
        <v>87180.124266099898</v>
      </c>
      <c r="R5" s="5">
        <v>87617.814117405724</v>
      </c>
      <c r="S5" s="5">
        <v>94027.35829686551</v>
      </c>
      <c r="T5" s="5">
        <v>89626.753263667371</v>
      </c>
      <c r="U5" s="5">
        <v>94883.846156342377</v>
      </c>
      <c r="V5" s="5">
        <v>97387.026201075831</v>
      </c>
      <c r="W5" s="5">
        <v>89112.164746851384</v>
      </c>
      <c r="X5" s="19"/>
    </row>
    <row r="6" spans="1:24">
      <c r="A6" s="6" t="s">
        <v>77</v>
      </c>
      <c r="B6" s="6" t="s">
        <v>115</v>
      </c>
      <c r="C6" s="5">
        <v>19534.40646598145</v>
      </c>
      <c r="D6" s="5">
        <v>19674.761550932937</v>
      </c>
      <c r="E6" s="5">
        <v>18407.761064855986</v>
      </c>
      <c r="F6" s="5">
        <v>18579.981722231165</v>
      </c>
      <c r="G6" s="5">
        <v>17241.597522615186</v>
      </c>
      <c r="H6" s="5">
        <v>16930.357743845096</v>
      </c>
      <c r="I6" s="5">
        <v>17903.271587564232</v>
      </c>
      <c r="J6" s="5">
        <v>18062.85290897654</v>
      </c>
      <c r="K6" s="5">
        <v>17585.074287376905</v>
      </c>
      <c r="L6" s="5">
        <v>17058.87263630153</v>
      </c>
      <c r="M6" s="5">
        <v>15868.408010922616</v>
      </c>
      <c r="N6" s="5">
        <v>65799.421709209404</v>
      </c>
      <c r="O6" s="5">
        <v>64846.094254448726</v>
      </c>
      <c r="P6" s="5">
        <v>60432.566588778172</v>
      </c>
      <c r="Q6" s="5">
        <v>64684.218299423868</v>
      </c>
      <c r="R6" s="5">
        <v>73635.614685933135</v>
      </c>
      <c r="S6" s="5">
        <v>85056.220324063848</v>
      </c>
      <c r="T6" s="5">
        <v>87550.811779665935</v>
      </c>
      <c r="U6" s="5">
        <v>78311.668542998304</v>
      </c>
      <c r="V6" s="5">
        <v>77669.426963988924</v>
      </c>
      <c r="W6" s="5">
        <v>77979.684651152304</v>
      </c>
      <c r="X6" s="19"/>
    </row>
    <row r="7" spans="1:24">
      <c r="A7" s="6" t="s">
        <v>77</v>
      </c>
      <c r="B7" s="6" t="s">
        <v>116</v>
      </c>
      <c r="C7" s="5">
        <v>1227.5737477323869</v>
      </c>
      <c r="D7" s="5">
        <v>1071.347091345611</v>
      </c>
      <c r="E7" s="5">
        <v>1771.9510123829243</v>
      </c>
      <c r="F7" s="5">
        <v>2120.7624100293979</v>
      </c>
      <c r="G7" s="5">
        <v>2070.5101149610978</v>
      </c>
      <c r="H7" s="5">
        <v>1589.1821479409791</v>
      </c>
      <c r="I7" s="5">
        <v>1792.5401325273258</v>
      </c>
      <c r="J7" s="5">
        <v>2209.35341332384</v>
      </c>
      <c r="K7" s="5">
        <v>2776.3741016077906</v>
      </c>
      <c r="L7" s="5">
        <v>2534.6085257217605</v>
      </c>
      <c r="M7" s="5">
        <v>2482.0109049677189</v>
      </c>
      <c r="N7" s="5">
        <v>71283.398374097451</v>
      </c>
      <c r="O7" s="5">
        <v>72903.684097919977</v>
      </c>
      <c r="P7" s="5">
        <v>67673.288679979058</v>
      </c>
      <c r="Q7" s="5">
        <v>109869.25078608951</v>
      </c>
      <c r="R7" s="5">
        <v>122114.90462948398</v>
      </c>
      <c r="S7" s="5">
        <v>244530.2530071931</v>
      </c>
      <c r="T7" s="5">
        <v>199389.54405199707</v>
      </c>
      <c r="U7" s="5">
        <v>241960.04855595779</v>
      </c>
      <c r="V7" s="5">
        <v>292972.57570216333</v>
      </c>
      <c r="W7" s="5">
        <v>279746.1821009061</v>
      </c>
      <c r="X7" s="19"/>
    </row>
    <row r="8" spans="1:24">
      <c r="A8" s="6" t="s">
        <v>77</v>
      </c>
      <c r="B8" s="6" t="s">
        <v>117</v>
      </c>
      <c r="C8" s="5">
        <v>116797.92506077752</v>
      </c>
      <c r="D8" s="5">
        <v>96323.196174698183</v>
      </c>
      <c r="E8" s="5">
        <v>95448.289959487607</v>
      </c>
      <c r="F8" s="5">
        <v>117721.99590373656</v>
      </c>
      <c r="G8" s="5">
        <v>100212.02399082907</v>
      </c>
      <c r="H8" s="5">
        <v>115114.96478108643</v>
      </c>
      <c r="I8" s="5">
        <v>66886.821155108541</v>
      </c>
      <c r="J8" s="5">
        <v>126223.98428006865</v>
      </c>
      <c r="K8" s="5">
        <v>114163.99801281773</v>
      </c>
      <c r="L8" s="5">
        <v>87614.600727736455</v>
      </c>
      <c r="M8" s="5">
        <v>110538.4641607946</v>
      </c>
      <c r="N8" s="5">
        <v>92554.005123037452</v>
      </c>
      <c r="O8" s="5">
        <v>89751.699145652499</v>
      </c>
      <c r="P8" s="5">
        <v>108375.61536278662</v>
      </c>
      <c r="Q8" s="5">
        <v>101771.87290354625</v>
      </c>
      <c r="R8" s="5">
        <v>110549.40384908556</v>
      </c>
      <c r="S8" s="5">
        <v>64851.832311652877</v>
      </c>
      <c r="T8" s="5">
        <v>121548.83333963274</v>
      </c>
      <c r="U8" s="5">
        <v>110174.29044737191</v>
      </c>
      <c r="V8" s="5">
        <v>84170.568790149366</v>
      </c>
      <c r="W8" s="5">
        <v>102822.790024617</v>
      </c>
      <c r="X8" s="19"/>
    </row>
    <row r="9" spans="1:24">
      <c r="A9" s="6" t="s">
        <v>77</v>
      </c>
      <c r="B9" s="6" t="s">
        <v>118</v>
      </c>
      <c r="C9" s="5">
        <v>164.53631175968016</v>
      </c>
      <c r="D9" s="5">
        <v>213.09710588140612</v>
      </c>
      <c r="E9" s="5">
        <v>283.52575070698072</v>
      </c>
      <c r="F9" s="5">
        <v>674.55520579545248</v>
      </c>
      <c r="G9" s="5">
        <v>350.07227346267956</v>
      </c>
      <c r="H9" s="5">
        <v>1309.0554001810492</v>
      </c>
      <c r="I9" s="5">
        <v>4925.6953026088358</v>
      </c>
      <c r="J9" s="5">
        <v>3516.3721672986685</v>
      </c>
      <c r="K9" s="5">
        <v>6439.2319015902767</v>
      </c>
      <c r="L9" s="5">
        <v>6468.8904845313627</v>
      </c>
      <c r="M9" s="5">
        <v>6625.9869236815503</v>
      </c>
      <c r="N9" s="5">
        <v>8300.7882326486542</v>
      </c>
      <c r="O9" s="5">
        <v>8289.4584435234992</v>
      </c>
      <c r="P9" s="5">
        <v>7491.9089448413433</v>
      </c>
      <c r="Q9" s="5">
        <v>7964.3730850488282</v>
      </c>
      <c r="R9" s="5">
        <v>6719.2078592638509</v>
      </c>
      <c r="S9" s="5">
        <v>3864.4574275544114</v>
      </c>
      <c r="T9" s="5">
        <v>2629.5561876998654</v>
      </c>
      <c r="U9" s="5">
        <v>3179.3233156003985</v>
      </c>
      <c r="V9" s="5">
        <v>3190.8897832502767</v>
      </c>
      <c r="W9" s="5">
        <v>3132.6234071034423</v>
      </c>
      <c r="X9" s="19"/>
    </row>
    <row r="10" spans="1:24">
      <c r="A10" s="6" t="s">
        <v>77</v>
      </c>
      <c r="B10" s="6" t="s">
        <v>120</v>
      </c>
      <c r="C10" s="5">
        <v>78206.986126857868</v>
      </c>
      <c r="D10" s="5">
        <v>81812.047421844036</v>
      </c>
      <c r="E10" s="5">
        <v>82238.458213277248</v>
      </c>
      <c r="F10" s="5">
        <v>83008.45355250586</v>
      </c>
      <c r="G10" s="5">
        <v>94638.300004425808</v>
      </c>
      <c r="H10" s="5">
        <v>100644.91287492852</v>
      </c>
      <c r="I10" s="5">
        <v>99358.418328108251</v>
      </c>
      <c r="J10" s="5">
        <v>116645.49399709137</v>
      </c>
      <c r="K10" s="5">
        <v>121958.68700267104</v>
      </c>
      <c r="L10" s="5">
        <v>120574.20042017884</v>
      </c>
      <c r="M10" s="5">
        <v>127310.59761520047</v>
      </c>
      <c r="N10" s="5">
        <v>130820.58315552476</v>
      </c>
      <c r="O10" s="5">
        <v>126409.77143723812</v>
      </c>
      <c r="P10" s="5">
        <v>128744.34545929274</v>
      </c>
      <c r="Q10" s="5">
        <v>196195.00989640129</v>
      </c>
      <c r="R10" s="5">
        <v>199050.99476057317</v>
      </c>
      <c r="S10" s="5">
        <v>193152.98861406761</v>
      </c>
      <c r="T10" s="5">
        <v>200617.35515064865</v>
      </c>
      <c r="U10" s="5">
        <v>196491.42715115764</v>
      </c>
      <c r="V10" s="5">
        <v>194698.0620136793</v>
      </c>
      <c r="W10" s="5">
        <v>197382.65383881118</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9" t="s">
        <v>138</v>
      </c>
      <c r="B12" s="99"/>
      <c r="C12" s="17">
        <v>769695.66964446846</v>
      </c>
      <c r="D12" s="17">
        <v>747815.78808862553</v>
      </c>
      <c r="E12" s="17">
        <v>749210.42116613244</v>
      </c>
      <c r="F12" s="17">
        <v>756762.72405584191</v>
      </c>
      <c r="G12" s="17">
        <v>736159.43990439409</v>
      </c>
      <c r="H12" s="17">
        <v>733596.42920890125</v>
      </c>
      <c r="I12" s="17">
        <v>705280.37065221055</v>
      </c>
      <c r="J12" s="17">
        <v>731371.52472854871</v>
      </c>
      <c r="K12" s="17">
        <v>720906.64400660025</v>
      </c>
      <c r="L12" s="17">
        <v>711610.10846280027</v>
      </c>
      <c r="M12" s="17">
        <v>714476.76223624218</v>
      </c>
      <c r="N12" s="17">
        <v>758278.22306172643</v>
      </c>
      <c r="O12" s="17">
        <v>752885.34077429771</v>
      </c>
      <c r="P12" s="17">
        <v>759884.07348286465</v>
      </c>
      <c r="Q12" s="17">
        <v>771065.55680536618</v>
      </c>
      <c r="R12" s="17">
        <v>788488.3875641349</v>
      </c>
      <c r="S12" s="17">
        <v>847618.5367305507</v>
      </c>
      <c r="T12" s="17">
        <v>864360.31919321173</v>
      </c>
      <c r="U12" s="17">
        <v>888058.77641890885</v>
      </c>
      <c r="V12" s="17">
        <v>913203.76673584105</v>
      </c>
      <c r="W12" s="17">
        <v>913401.29801844584</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200282.99293357204</v>
      </c>
      <c r="D15" s="5">
        <v>195456.48293413038</v>
      </c>
      <c r="E15" s="5">
        <v>181047.85487500535</v>
      </c>
      <c r="F15" s="5">
        <v>170713.67049078664</v>
      </c>
      <c r="G15" s="5">
        <v>168923.21951862724</v>
      </c>
      <c r="H15" s="5">
        <v>159649.92160258241</v>
      </c>
      <c r="I15" s="5">
        <v>177317.71688937341</v>
      </c>
      <c r="J15" s="5">
        <v>158633.56851834437</v>
      </c>
      <c r="K15" s="5">
        <v>156920.36933462025</v>
      </c>
      <c r="L15" s="5">
        <v>185321.12846928847</v>
      </c>
      <c r="M15" s="5">
        <v>174661.36885920059</v>
      </c>
      <c r="N15" s="5">
        <v>114165.57600000165</v>
      </c>
      <c r="O15" s="5">
        <v>114165.57600000194</v>
      </c>
      <c r="P15" s="5">
        <v>114165.57600000144</v>
      </c>
      <c r="Q15" s="5">
        <v>37219.56480000072</v>
      </c>
      <c r="R15" s="5">
        <v>37117.872000000512</v>
      </c>
      <c r="S15" s="5">
        <v>37117.872000001313</v>
      </c>
      <c r="T15" s="5">
        <v>37117.872000000389</v>
      </c>
      <c r="U15" s="5">
        <v>37219.564800001244</v>
      </c>
      <c r="V15" s="5">
        <v>37117.872000000694</v>
      </c>
      <c r="W15" s="5">
        <v>37117.872000001829</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259.82510399998921</v>
      </c>
      <c r="D17" s="5">
        <v>259.82510399998932</v>
      </c>
      <c r="E17" s="5">
        <v>781.61086079999222</v>
      </c>
      <c r="F17" s="5">
        <v>519.6502079999799</v>
      </c>
      <c r="G17" s="5">
        <v>519.65020799997944</v>
      </c>
      <c r="H17" s="5">
        <v>519.65020799997933</v>
      </c>
      <c r="I17" s="5">
        <v>521.07390719997989</v>
      </c>
      <c r="J17" s="5">
        <v>519.65020799997956</v>
      </c>
      <c r="K17" s="5">
        <v>519.6502079999799</v>
      </c>
      <c r="L17" s="5">
        <v>519.65020799997933</v>
      </c>
      <c r="M17" s="5">
        <v>521.07390719997977</v>
      </c>
      <c r="N17" s="5">
        <v>25654.526618837241</v>
      </c>
      <c r="O17" s="5">
        <v>25654.526618837423</v>
      </c>
      <c r="P17" s="5">
        <v>25631.644861343553</v>
      </c>
      <c r="Q17" s="5">
        <v>23899.081654929028</v>
      </c>
      <c r="R17" s="5">
        <v>24153.960240210439</v>
      </c>
      <c r="S17" s="5">
        <v>25302.593699238874</v>
      </c>
      <c r="T17" s="5">
        <v>25088.793924532078</v>
      </c>
      <c r="U17" s="5">
        <v>25532.210014373035</v>
      </c>
      <c r="V17" s="5">
        <v>25486.166099382208</v>
      </c>
      <c r="W17" s="5">
        <v>25476.348836538436</v>
      </c>
    </row>
    <row r="18" spans="1:23">
      <c r="A18" s="6" t="s">
        <v>128</v>
      </c>
      <c r="B18" s="6" t="s">
        <v>116</v>
      </c>
      <c r="C18" s="5">
        <v>138.72209560987906</v>
      </c>
      <c r="D18" s="5">
        <v>26.324914980144026</v>
      </c>
      <c r="E18" s="5">
        <v>199.98719964624078</v>
      </c>
      <c r="F18" s="5">
        <v>288.98288014180736</v>
      </c>
      <c r="G18" s="5">
        <v>281.72018456387354</v>
      </c>
      <c r="H18" s="5">
        <v>238.26934431617423</v>
      </c>
      <c r="I18" s="5">
        <v>228.80762578535592</v>
      </c>
      <c r="J18" s="5">
        <v>316.25240421779318</v>
      </c>
      <c r="K18" s="5">
        <v>974.41319179196773</v>
      </c>
      <c r="L18" s="5">
        <v>568.61207732049593</v>
      </c>
      <c r="M18" s="5">
        <v>807.15218200921686</v>
      </c>
      <c r="N18" s="5">
        <v>58409.49835405458</v>
      </c>
      <c r="O18" s="5">
        <v>61537.70199359236</v>
      </c>
      <c r="P18" s="5">
        <v>56327.218038203944</v>
      </c>
      <c r="Q18" s="5">
        <v>95390.402990709073</v>
      </c>
      <c r="R18" s="5">
        <v>104047.28517333759</v>
      </c>
      <c r="S18" s="5">
        <v>166117.81526801697</v>
      </c>
      <c r="T18" s="5">
        <v>137791.04997246791</v>
      </c>
      <c r="U18" s="5">
        <v>165210.94684822898</v>
      </c>
      <c r="V18" s="5">
        <v>184525.81897933444</v>
      </c>
      <c r="W18" s="5">
        <v>194486.58499467076</v>
      </c>
    </row>
    <row r="19" spans="1:23">
      <c r="A19" s="6" t="s">
        <v>128</v>
      </c>
      <c r="B19" s="6" t="s">
        <v>117</v>
      </c>
      <c r="C19" s="5">
        <v>16070.517162161157</v>
      </c>
      <c r="D19" s="5">
        <v>13925.915757521912</v>
      </c>
      <c r="E19" s="5">
        <v>13801.440469004225</v>
      </c>
      <c r="F19" s="5">
        <v>21018.551539492033</v>
      </c>
      <c r="G19" s="5">
        <v>13140.278713316911</v>
      </c>
      <c r="H19" s="5">
        <v>16256.631128407904</v>
      </c>
      <c r="I19" s="5">
        <v>6073.0762499873081</v>
      </c>
      <c r="J19" s="5">
        <v>25259.988278441004</v>
      </c>
      <c r="K19" s="5">
        <v>22462.505557571236</v>
      </c>
      <c r="L19" s="5">
        <v>13328.43387655587</v>
      </c>
      <c r="M19" s="5">
        <v>15454.58967268306</v>
      </c>
      <c r="N19" s="5">
        <v>13013.994533702731</v>
      </c>
      <c r="O19" s="5">
        <v>12761.940085322723</v>
      </c>
      <c r="P19" s="5">
        <v>19601.624912824685</v>
      </c>
      <c r="Q19" s="5">
        <v>19600.546056691772</v>
      </c>
      <c r="R19" s="5">
        <v>21917.98361221423</v>
      </c>
      <c r="S19" s="5">
        <v>8460.6882345484719</v>
      </c>
      <c r="T19" s="5">
        <v>28309.221054976842</v>
      </c>
      <c r="U19" s="5">
        <v>23871.789966625682</v>
      </c>
      <c r="V19" s="5">
        <v>14804.75906825196</v>
      </c>
      <c r="W19" s="5">
        <v>16865.796469456538</v>
      </c>
    </row>
    <row r="20" spans="1:23">
      <c r="A20" s="6" t="s">
        <v>128</v>
      </c>
      <c r="B20" s="6" t="s">
        <v>118</v>
      </c>
      <c r="C20" s="5">
        <v>66.27206400192992</v>
      </c>
      <c r="D20" s="5">
        <v>72.075997211768723</v>
      </c>
      <c r="E20" s="5">
        <v>83.312872589751905</v>
      </c>
      <c r="F20" s="5">
        <v>272.20380702745899</v>
      </c>
      <c r="G20" s="5">
        <v>73.172683167633608</v>
      </c>
      <c r="H20" s="5">
        <v>132.20041356253506</v>
      </c>
      <c r="I20" s="5">
        <v>89.944274171968573</v>
      </c>
      <c r="J20" s="5">
        <v>112.63231829440699</v>
      </c>
      <c r="K20" s="5">
        <v>117.9819741827737</v>
      </c>
      <c r="L20" s="5">
        <v>277.96914639744341</v>
      </c>
      <c r="M20" s="5">
        <v>133.77738226560933</v>
      </c>
      <c r="N20" s="5">
        <v>30.437466345114139</v>
      </c>
      <c r="O20" s="5">
        <v>20.569750068539122</v>
      </c>
      <c r="P20" s="5">
        <v>73.899315712684341</v>
      </c>
      <c r="Q20" s="5">
        <v>1088.6954181957485</v>
      </c>
      <c r="R20" s="5">
        <v>1043.6326759172705</v>
      </c>
      <c r="S20" s="5">
        <v>438.12678755279967</v>
      </c>
      <c r="T20" s="5">
        <v>477.4651101191796</v>
      </c>
      <c r="U20" s="5">
        <v>310.55413931979035</v>
      </c>
      <c r="V20" s="5">
        <v>240.87743545896961</v>
      </c>
      <c r="W20" s="5">
        <v>222.2367524739835</v>
      </c>
    </row>
    <row r="21" spans="1:23">
      <c r="A21" s="6" t="s">
        <v>128</v>
      </c>
      <c r="B21" s="6" t="s">
        <v>120</v>
      </c>
      <c r="C21" s="5">
        <v>12008.109699860554</v>
      </c>
      <c r="D21" s="5">
        <v>13843.758012093711</v>
      </c>
      <c r="E21" s="5">
        <v>14260.726728043563</v>
      </c>
      <c r="F21" s="5">
        <v>14374.997013133252</v>
      </c>
      <c r="G21" s="5">
        <v>15037.543186502553</v>
      </c>
      <c r="H21" s="5">
        <v>14517.890323883137</v>
      </c>
      <c r="I21" s="5">
        <v>13595.133788041609</v>
      </c>
      <c r="J21" s="5">
        <v>14410.726167323402</v>
      </c>
      <c r="K21" s="5">
        <v>13734.154148931228</v>
      </c>
      <c r="L21" s="5">
        <v>14294.075857423346</v>
      </c>
      <c r="M21" s="5">
        <v>14504.64283827468</v>
      </c>
      <c r="N21" s="5">
        <v>20358.903164349958</v>
      </c>
      <c r="O21" s="5">
        <v>21179.099766516545</v>
      </c>
      <c r="P21" s="5">
        <v>21447.728381820612</v>
      </c>
      <c r="Q21" s="5">
        <v>77565.095455577379</v>
      </c>
      <c r="R21" s="5">
        <v>77939.728659177956</v>
      </c>
      <c r="S21" s="5">
        <v>73662.591362306819</v>
      </c>
      <c r="T21" s="5">
        <v>79242.077101706251</v>
      </c>
      <c r="U21" s="5">
        <v>72789.091678762619</v>
      </c>
      <c r="V21" s="5">
        <v>74017.545816698068</v>
      </c>
      <c r="W21" s="5">
        <v>70265.550653686427</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9" t="s">
        <v>138</v>
      </c>
      <c r="B23" s="99"/>
      <c r="C23" s="17">
        <v>228826.43905920556</v>
      </c>
      <c r="D23" s="17">
        <v>223584.38271993792</v>
      </c>
      <c r="E23" s="17">
        <v>210174.93300508911</v>
      </c>
      <c r="F23" s="17">
        <v>207188.05593858118</v>
      </c>
      <c r="G23" s="17">
        <v>197975.58449417818</v>
      </c>
      <c r="H23" s="17">
        <v>191314.56302075213</v>
      </c>
      <c r="I23" s="17">
        <v>197825.75273455959</v>
      </c>
      <c r="J23" s="17">
        <v>199252.81789462094</v>
      </c>
      <c r="K23" s="17">
        <v>194729.07441509745</v>
      </c>
      <c r="L23" s="17">
        <v>214309.86963498557</v>
      </c>
      <c r="M23" s="17">
        <v>206082.60484163315</v>
      </c>
      <c r="N23" s="17">
        <v>231632.93613729128</v>
      </c>
      <c r="O23" s="17">
        <v>235319.41421433951</v>
      </c>
      <c r="P23" s="17">
        <v>237247.69150990693</v>
      </c>
      <c r="Q23" s="17">
        <v>254763.38637610374</v>
      </c>
      <c r="R23" s="17">
        <v>266220.46236085799</v>
      </c>
      <c r="S23" s="17">
        <v>311099.68735166523</v>
      </c>
      <c r="T23" s="17">
        <v>308026.47916380264</v>
      </c>
      <c r="U23" s="17">
        <v>324934.15744731133</v>
      </c>
      <c r="V23" s="17">
        <v>336193.03939912631</v>
      </c>
      <c r="W23" s="17">
        <v>344434.38970682793</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216764.82989128449</v>
      </c>
      <c r="D26" s="5">
        <v>210995.08835057041</v>
      </c>
      <c r="E26" s="5">
        <v>228280.28495154713</v>
      </c>
      <c r="F26" s="5">
        <v>225651.30731052542</v>
      </c>
      <c r="G26" s="5">
        <v>217690.75594323335</v>
      </c>
      <c r="H26" s="5">
        <v>210353.82388253167</v>
      </c>
      <c r="I26" s="5">
        <v>202144.260998338</v>
      </c>
      <c r="J26" s="5">
        <v>182063.06965770776</v>
      </c>
      <c r="K26" s="5">
        <v>180045.91148190439</v>
      </c>
      <c r="L26" s="5">
        <v>178704.08159728986</v>
      </c>
      <c r="M26" s="5">
        <v>179916.87079302681</v>
      </c>
      <c r="N26" s="5">
        <v>180549.30971411243</v>
      </c>
      <c r="O26" s="5">
        <v>184255.17709333342</v>
      </c>
      <c r="P26" s="5">
        <v>185592.74971116963</v>
      </c>
      <c r="Q26" s="5">
        <v>166181.14276875576</v>
      </c>
      <c r="R26" s="5">
        <v>151682.5756623889</v>
      </c>
      <c r="S26" s="5">
        <v>125017.55474915206</v>
      </c>
      <c r="T26" s="5">
        <v>125879.59341989981</v>
      </c>
      <c r="U26" s="5">
        <v>125838.6074494792</v>
      </c>
      <c r="V26" s="5">
        <v>125997.34528153323</v>
      </c>
      <c r="W26" s="5">
        <v>126107.32724900253</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8811.4894316387636</v>
      </c>
      <c r="D28" s="5">
        <v>8811.4894316387708</v>
      </c>
      <c r="E28" s="5">
        <v>10084.438066750969</v>
      </c>
      <c r="F28" s="5">
        <v>9582.4810603190344</v>
      </c>
      <c r="G28" s="5">
        <v>9582.4810603190053</v>
      </c>
      <c r="H28" s="5">
        <v>9582.4810603190035</v>
      </c>
      <c r="I28" s="5">
        <v>9608.7344330869619</v>
      </c>
      <c r="J28" s="5">
        <v>9228.8302243189955</v>
      </c>
      <c r="K28" s="5">
        <v>9228.8302243189864</v>
      </c>
      <c r="L28" s="5">
        <v>9228.8302243189901</v>
      </c>
      <c r="M28" s="5">
        <v>9254.1146906869999</v>
      </c>
      <c r="N28" s="5">
        <v>15885.579785215854</v>
      </c>
      <c r="O28" s="5">
        <v>15269.431696803365</v>
      </c>
      <c r="P28" s="5">
        <v>14682.61804171579</v>
      </c>
      <c r="Q28" s="5">
        <v>24728.030232937635</v>
      </c>
      <c r="R28" s="5">
        <v>33150.686831629995</v>
      </c>
      <c r="S28" s="5">
        <v>55157.373336853852</v>
      </c>
      <c r="T28" s="5">
        <v>58725.034190340324</v>
      </c>
      <c r="U28" s="5">
        <v>52779.458528625262</v>
      </c>
      <c r="V28" s="5">
        <v>52183.260864606724</v>
      </c>
      <c r="W28" s="5">
        <v>52503.335814613856</v>
      </c>
    </row>
    <row r="29" spans="1:23">
      <c r="A29" s="6" t="s">
        <v>145</v>
      </c>
      <c r="B29" s="6" t="s">
        <v>116</v>
      </c>
      <c r="C29" s="5">
        <v>31.247801182511761</v>
      </c>
      <c r="D29" s="5">
        <v>6.9256130229971005</v>
      </c>
      <c r="E29" s="5">
        <v>42.228253567998088</v>
      </c>
      <c r="F29" s="5">
        <v>182.69202947975981</v>
      </c>
      <c r="G29" s="5">
        <v>111.42162961871101</v>
      </c>
      <c r="H29" s="5">
        <v>13.252549333817319</v>
      </c>
      <c r="I29" s="5">
        <v>2.5825709794242981</v>
      </c>
      <c r="J29" s="5">
        <v>183.9458690866683</v>
      </c>
      <c r="K29" s="5">
        <v>100.21590583739929</v>
      </c>
      <c r="L29" s="5">
        <v>241.31463078625322</v>
      </c>
      <c r="M29" s="5">
        <v>40.973407739694942</v>
      </c>
      <c r="N29" s="5">
        <v>2108.3041458109274</v>
      </c>
      <c r="O29" s="5">
        <v>1319.6030163710288</v>
      </c>
      <c r="P29" s="5">
        <v>1295.3155468756968</v>
      </c>
      <c r="Q29" s="5">
        <v>3410.4199525873282</v>
      </c>
      <c r="R29" s="5">
        <v>6595.0247941296393</v>
      </c>
      <c r="S29" s="5">
        <v>27552.922257540293</v>
      </c>
      <c r="T29" s="5">
        <v>35354.013424867684</v>
      </c>
      <c r="U29" s="5">
        <v>37348.589531450867</v>
      </c>
      <c r="V29" s="5">
        <v>37570.611335211026</v>
      </c>
      <c r="W29" s="5">
        <v>41339.307518127425</v>
      </c>
    </row>
    <row r="30" spans="1:23">
      <c r="A30" s="6" t="s">
        <v>145</v>
      </c>
      <c r="B30" s="6" t="s">
        <v>117</v>
      </c>
      <c r="C30" s="5">
        <v>5001.3709300773135</v>
      </c>
      <c r="D30" s="5">
        <v>4981.1570183043159</v>
      </c>
      <c r="E30" s="5">
        <v>4960.9431065313211</v>
      </c>
      <c r="F30" s="5">
        <v>4940.7291947583135</v>
      </c>
      <c r="G30" s="5">
        <v>4920.5152828393066</v>
      </c>
      <c r="H30" s="5">
        <v>4900.3013710663035</v>
      </c>
      <c r="I30" s="5">
        <v>4880.087459293296</v>
      </c>
      <c r="J30" s="5">
        <v>4859.8735475202611</v>
      </c>
      <c r="K30" s="5">
        <v>4839.6596357472654</v>
      </c>
      <c r="L30" s="5">
        <v>4819.44572390126</v>
      </c>
      <c r="M30" s="5">
        <v>4799.2318121282533</v>
      </c>
      <c r="N30" s="5">
        <v>4779.0179002822697</v>
      </c>
      <c r="O30" s="5">
        <v>4758.8039885092576</v>
      </c>
      <c r="P30" s="5">
        <v>4738.5900767362509</v>
      </c>
      <c r="Q30" s="5">
        <v>4718.3761648902564</v>
      </c>
      <c r="R30" s="5">
        <v>4698.162253117237</v>
      </c>
      <c r="S30" s="5">
        <v>1762.4791583951212</v>
      </c>
      <c r="T30" s="5">
        <v>1754.8632987101162</v>
      </c>
      <c r="U30" s="5">
        <v>1747.247438952113</v>
      </c>
      <c r="V30" s="5">
        <v>1739.6315792671137</v>
      </c>
      <c r="W30" s="5">
        <v>1732.0157195821091</v>
      </c>
    </row>
    <row r="31" spans="1:23">
      <c r="A31" s="6" t="s">
        <v>145</v>
      </c>
      <c r="B31" s="6" t="s">
        <v>118</v>
      </c>
      <c r="C31" s="5">
        <v>98.26424775775024</v>
      </c>
      <c r="D31" s="5">
        <v>141.02110866963739</v>
      </c>
      <c r="E31" s="5">
        <v>200.2128781172288</v>
      </c>
      <c r="F31" s="5">
        <v>402.35139876799354</v>
      </c>
      <c r="G31" s="5">
        <v>276.89959029504598</v>
      </c>
      <c r="H31" s="5">
        <v>1176.8549866185142</v>
      </c>
      <c r="I31" s="5">
        <v>4835.7510284368664</v>
      </c>
      <c r="J31" s="5">
        <v>3403.7398490042615</v>
      </c>
      <c r="K31" s="5">
        <v>6321.2499274075035</v>
      </c>
      <c r="L31" s="5">
        <v>6190.9213381339187</v>
      </c>
      <c r="M31" s="5">
        <v>6492.2095414159412</v>
      </c>
      <c r="N31" s="5">
        <v>8270.3507663035398</v>
      </c>
      <c r="O31" s="5">
        <v>8268.888693454961</v>
      </c>
      <c r="P31" s="5">
        <v>7418.0096291286582</v>
      </c>
      <c r="Q31" s="5">
        <v>6875.6776668530792</v>
      </c>
      <c r="R31" s="5">
        <v>5675.5751833465811</v>
      </c>
      <c r="S31" s="5">
        <v>3426.3306400016118</v>
      </c>
      <c r="T31" s="5">
        <v>2152.0910775806856</v>
      </c>
      <c r="U31" s="5">
        <v>2868.769176280608</v>
      </c>
      <c r="V31" s="5">
        <v>2950.0123477913066</v>
      </c>
      <c r="W31" s="5">
        <v>2910.3866546294585</v>
      </c>
    </row>
    <row r="32" spans="1:23">
      <c r="A32" s="6" t="s">
        <v>145</v>
      </c>
      <c r="B32" s="6" t="s">
        <v>120</v>
      </c>
      <c r="C32" s="5">
        <v>6251.3884083806279</v>
      </c>
      <c r="D32" s="5">
        <v>11815.981760839466</v>
      </c>
      <c r="E32" s="5">
        <v>11509.650731720567</v>
      </c>
      <c r="F32" s="5">
        <v>11362.582530675947</v>
      </c>
      <c r="G32" s="5">
        <v>17074.607384545085</v>
      </c>
      <c r="H32" s="5">
        <v>21664.627290566317</v>
      </c>
      <c r="I32" s="5">
        <v>20462.186776765902</v>
      </c>
      <c r="J32" s="5">
        <v>33770.817397558792</v>
      </c>
      <c r="K32" s="5">
        <v>34723.985166014805</v>
      </c>
      <c r="L32" s="5">
        <v>34263.318531258286</v>
      </c>
      <c r="M32" s="5">
        <v>33054.98594922074</v>
      </c>
      <c r="N32" s="5">
        <v>33683.285441235945</v>
      </c>
      <c r="O32" s="5">
        <v>33035.332086923328</v>
      </c>
      <c r="P32" s="5">
        <v>33001.800345971991</v>
      </c>
      <c r="Q32" s="5">
        <v>39364.480406590461</v>
      </c>
      <c r="R32" s="5">
        <v>43129.026858697325</v>
      </c>
      <c r="S32" s="5">
        <v>41463.470523866687</v>
      </c>
      <c r="T32" s="5">
        <v>41224.383879372115</v>
      </c>
      <c r="U32" s="5">
        <v>41332.647243971485</v>
      </c>
      <c r="V32" s="5">
        <v>41880.352263400113</v>
      </c>
      <c r="W32" s="5">
        <v>39919.324988338936</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9" t="s">
        <v>138</v>
      </c>
      <c r="B34" s="99"/>
      <c r="C34" s="17">
        <v>236958.59071032144</v>
      </c>
      <c r="D34" s="17">
        <v>236751.66328304558</v>
      </c>
      <c r="E34" s="17">
        <v>255077.75798823519</v>
      </c>
      <c r="F34" s="17">
        <v>252122.14352452644</v>
      </c>
      <c r="G34" s="17">
        <v>249656.68089085049</v>
      </c>
      <c r="H34" s="17">
        <v>247691.3411404356</v>
      </c>
      <c r="I34" s="17">
        <v>241933.60326690046</v>
      </c>
      <c r="J34" s="17">
        <v>233510.27654519671</v>
      </c>
      <c r="K34" s="17">
        <v>235259.85234123035</v>
      </c>
      <c r="L34" s="17">
        <v>233447.91204568857</v>
      </c>
      <c r="M34" s="17">
        <v>233558.38619421844</v>
      </c>
      <c r="N34" s="17">
        <v>245275.84775296092</v>
      </c>
      <c r="O34" s="17">
        <v>246907.23657539536</v>
      </c>
      <c r="P34" s="17">
        <v>246729.083351598</v>
      </c>
      <c r="Q34" s="17">
        <v>245278.12719261448</v>
      </c>
      <c r="R34" s="17">
        <v>244931.05158330966</v>
      </c>
      <c r="S34" s="17">
        <v>254380.13066580959</v>
      </c>
      <c r="T34" s="17">
        <v>265089.97929077072</v>
      </c>
      <c r="U34" s="17">
        <v>261915.31936875952</v>
      </c>
      <c r="V34" s="17">
        <v>262321.21367180953</v>
      </c>
      <c r="W34" s="17">
        <v>264511.69794429431</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136716.41910650278</v>
      </c>
      <c r="D38" s="5">
        <v>142269.76745922255</v>
      </c>
      <c r="E38" s="5">
        <v>141732.29533886912</v>
      </c>
      <c r="F38" s="5">
        <v>138291.99746023139</v>
      </c>
      <c r="G38" s="5">
        <v>135032.96053623961</v>
      </c>
      <c r="H38" s="5">
        <v>128004.21077580506</v>
      </c>
      <c r="I38" s="5">
        <v>134951.64625858181</v>
      </c>
      <c r="J38" s="5">
        <v>124016.8297857375</v>
      </c>
      <c r="K38" s="5">
        <v>121016.99788401196</v>
      </c>
      <c r="L38" s="5">
        <v>113333.72560175188</v>
      </c>
      <c r="M38" s="5">
        <v>97073.054968447919</v>
      </c>
      <c r="N38" s="5">
        <v>94805.140753094543</v>
      </c>
      <c r="O38" s="5">
        <v>92263.880302179605</v>
      </c>
      <c r="P38" s="5">
        <v>87408.022736015642</v>
      </c>
      <c r="Q38" s="5">
        <v>87180.124266099898</v>
      </c>
      <c r="R38" s="5">
        <v>87617.814117405724</v>
      </c>
      <c r="S38" s="5">
        <v>94027.35829686551</v>
      </c>
      <c r="T38" s="5">
        <v>89626.753263667371</v>
      </c>
      <c r="U38" s="5">
        <v>94883.846156342377</v>
      </c>
      <c r="V38" s="5">
        <v>97387.026201075831</v>
      </c>
      <c r="W38" s="5">
        <v>89112.164746851384</v>
      </c>
    </row>
    <row r="39" spans="1:23">
      <c r="A39" s="6" t="s">
        <v>146</v>
      </c>
      <c r="B39" s="6" t="s">
        <v>115</v>
      </c>
      <c r="C39" s="5">
        <v>75.864690485626625</v>
      </c>
      <c r="D39" s="5">
        <v>35.277557997611339</v>
      </c>
      <c r="E39" s="5">
        <v>32.88563256910502</v>
      </c>
      <c r="F39" s="5">
        <v>42.35413667373701</v>
      </c>
      <c r="G39" s="5">
        <v>47.183781760955888</v>
      </c>
      <c r="H39" s="5">
        <v>25.346192323628497</v>
      </c>
      <c r="I39" s="5">
        <v>26.291620075617779</v>
      </c>
      <c r="J39" s="5">
        <v>21.823667805890572</v>
      </c>
      <c r="K39" s="5">
        <v>36.967316321365544</v>
      </c>
      <c r="L39" s="5">
        <v>80.406658152092263</v>
      </c>
      <c r="M39" s="5">
        <v>109.43342734265188</v>
      </c>
      <c r="N39" s="5">
        <v>3405.3899102235787</v>
      </c>
      <c r="O39" s="5">
        <v>3128.3791903797842</v>
      </c>
      <c r="P39" s="5">
        <v>2329.7035288228849</v>
      </c>
      <c r="Q39" s="5">
        <v>1704.3704226478567</v>
      </c>
      <c r="R39" s="5">
        <v>1142.0559473021237</v>
      </c>
      <c r="S39" s="5">
        <v>4596.2532879711252</v>
      </c>
      <c r="T39" s="5">
        <v>3736.9836647935304</v>
      </c>
      <c r="U39" s="5">
        <v>0</v>
      </c>
      <c r="V39" s="5">
        <v>0</v>
      </c>
      <c r="W39" s="5">
        <v>0</v>
      </c>
    </row>
    <row r="40" spans="1:23">
      <c r="A40" s="6" t="s">
        <v>146</v>
      </c>
      <c r="B40" s="6" t="s">
        <v>116</v>
      </c>
      <c r="C40" s="5">
        <v>328.81065782805081</v>
      </c>
      <c r="D40" s="5">
        <v>167.85027854052385</v>
      </c>
      <c r="E40" s="5">
        <v>112.12586452716121</v>
      </c>
      <c r="F40" s="5">
        <v>90.95232840524686</v>
      </c>
      <c r="G40" s="5">
        <v>248.32664450327232</v>
      </c>
      <c r="H40" s="5">
        <v>84.498686008932381</v>
      </c>
      <c r="I40" s="5">
        <v>95.346002113762708</v>
      </c>
      <c r="J40" s="5">
        <v>126.21298681782271</v>
      </c>
      <c r="K40" s="5">
        <v>215.60950346886438</v>
      </c>
      <c r="L40" s="5">
        <v>239.47779260067543</v>
      </c>
      <c r="M40" s="5">
        <v>416.00190944356387</v>
      </c>
      <c r="N40" s="5">
        <v>1865.1091102455546</v>
      </c>
      <c r="O40" s="5">
        <v>1201.9505680576756</v>
      </c>
      <c r="P40" s="5">
        <v>2059.130261420672</v>
      </c>
      <c r="Q40" s="5">
        <v>2330.2758561502569</v>
      </c>
      <c r="R40" s="5">
        <v>2457.1182742530714</v>
      </c>
      <c r="S40" s="5">
        <v>23013.127509016602</v>
      </c>
      <c r="T40" s="5">
        <v>5329.1092851655967</v>
      </c>
      <c r="U40" s="5">
        <v>18197.102041033828</v>
      </c>
      <c r="V40" s="5">
        <v>37560.148304626426</v>
      </c>
      <c r="W40" s="5">
        <v>21533.292927435265</v>
      </c>
    </row>
    <row r="41" spans="1:23">
      <c r="A41" s="6" t="s">
        <v>146</v>
      </c>
      <c r="B41" s="6" t="s">
        <v>117</v>
      </c>
      <c r="C41" s="5">
        <v>22716.246624170966</v>
      </c>
      <c r="D41" s="5">
        <v>21016.734403878156</v>
      </c>
      <c r="E41" s="5">
        <v>19881.595891494424</v>
      </c>
      <c r="F41" s="5">
        <v>24998.434728363936</v>
      </c>
      <c r="G41" s="5">
        <v>19338.832086366707</v>
      </c>
      <c r="H41" s="5">
        <v>22257.188285825592</v>
      </c>
      <c r="I41" s="5">
        <v>13454.136750131796</v>
      </c>
      <c r="J41" s="5">
        <v>27117.904120205068</v>
      </c>
      <c r="K41" s="5">
        <v>25453.392273612881</v>
      </c>
      <c r="L41" s="5">
        <v>20013.611625146459</v>
      </c>
      <c r="M41" s="5">
        <v>21803.554835807859</v>
      </c>
      <c r="N41" s="5">
        <v>20163.859431338031</v>
      </c>
      <c r="O41" s="5">
        <v>19061.355260196895</v>
      </c>
      <c r="P41" s="5">
        <v>23975.678501878963</v>
      </c>
      <c r="Q41" s="5">
        <v>18550.647025864197</v>
      </c>
      <c r="R41" s="5">
        <v>21339.071609290928</v>
      </c>
      <c r="S41" s="5">
        <v>12890.427484036325</v>
      </c>
      <c r="T41" s="5">
        <v>25989.975756073694</v>
      </c>
      <c r="U41" s="5">
        <v>24411.728476684599</v>
      </c>
      <c r="V41" s="5">
        <v>19174.192730526578</v>
      </c>
      <c r="W41" s="5">
        <v>20880.013270956031</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35599.662671110047</v>
      </c>
      <c r="D43" s="5">
        <v>34049.901514458797</v>
      </c>
      <c r="E43" s="5">
        <v>34146.794090286217</v>
      </c>
      <c r="F43" s="5">
        <v>35033.825445795148</v>
      </c>
      <c r="G43" s="5">
        <v>38514.532207506338</v>
      </c>
      <c r="H43" s="5">
        <v>40836.991227433195</v>
      </c>
      <c r="I43" s="5">
        <v>42442.676000412474</v>
      </c>
      <c r="J43" s="5">
        <v>45695.182040387095</v>
      </c>
      <c r="K43" s="5">
        <v>50913.013043054838</v>
      </c>
      <c r="L43" s="5">
        <v>49898.458867435729</v>
      </c>
      <c r="M43" s="5">
        <v>56163.754907922717</v>
      </c>
      <c r="N43" s="5">
        <v>49964.017927947309</v>
      </c>
      <c r="O43" s="5">
        <v>47509.037026790036</v>
      </c>
      <c r="P43" s="5">
        <v>49500.689634402988</v>
      </c>
      <c r="Q43" s="5">
        <v>52183.567255503047</v>
      </c>
      <c r="R43" s="5">
        <v>51317.293777210929</v>
      </c>
      <c r="S43" s="5">
        <v>53826.275360268461</v>
      </c>
      <c r="T43" s="5">
        <v>55609.113199916865</v>
      </c>
      <c r="U43" s="5">
        <v>57862.158237897165</v>
      </c>
      <c r="V43" s="5">
        <v>53987.248671210909</v>
      </c>
      <c r="W43" s="5">
        <v>60750.303858611675</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9" t="s">
        <v>138</v>
      </c>
      <c r="B45" s="99"/>
      <c r="C45" s="17">
        <v>195437.00375009747</v>
      </c>
      <c r="D45" s="17">
        <v>197539.53121409763</v>
      </c>
      <c r="E45" s="17">
        <v>195905.69681774604</v>
      </c>
      <c r="F45" s="17">
        <v>198457.56409946945</v>
      </c>
      <c r="G45" s="17">
        <v>193181.83525637689</v>
      </c>
      <c r="H45" s="17">
        <v>191208.2351673964</v>
      </c>
      <c r="I45" s="17">
        <v>190970.09663131545</v>
      </c>
      <c r="J45" s="17">
        <v>196977.95260095337</v>
      </c>
      <c r="K45" s="17">
        <v>197635.9800204699</v>
      </c>
      <c r="L45" s="17">
        <v>183565.68054508683</v>
      </c>
      <c r="M45" s="17">
        <v>175565.80004896474</v>
      </c>
      <c r="N45" s="17">
        <v>170203.51713284903</v>
      </c>
      <c r="O45" s="17">
        <v>163164.602347604</v>
      </c>
      <c r="P45" s="17">
        <v>165273.22466254115</v>
      </c>
      <c r="Q45" s="17">
        <v>161948.98482626525</v>
      </c>
      <c r="R45" s="17">
        <v>163873.35372546277</v>
      </c>
      <c r="S45" s="17">
        <v>188353.44193815801</v>
      </c>
      <c r="T45" s="17">
        <v>180291.93516961706</v>
      </c>
      <c r="U45" s="17">
        <v>195354.83491195797</v>
      </c>
      <c r="V45" s="17">
        <v>208108.61590743973</v>
      </c>
      <c r="W45" s="17">
        <v>192275.77480385435</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10387.227239857071</v>
      </c>
      <c r="D50" s="5">
        <v>10568.169457296561</v>
      </c>
      <c r="E50" s="5">
        <v>7508.8265047359191</v>
      </c>
      <c r="F50" s="5">
        <v>8435.4963172384123</v>
      </c>
      <c r="G50" s="5">
        <v>7092.2824725352484</v>
      </c>
      <c r="H50" s="5">
        <v>6802.880283202484</v>
      </c>
      <c r="I50" s="5">
        <v>7747.1716272016693</v>
      </c>
      <c r="J50" s="5">
        <v>8292.5488088516759</v>
      </c>
      <c r="K50" s="5">
        <v>7799.6265387365765</v>
      </c>
      <c r="L50" s="5">
        <v>7229.9855458304655</v>
      </c>
      <c r="M50" s="5">
        <v>5983.7859856929826</v>
      </c>
      <c r="N50" s="5">
        <v>20853.925394932732</v>
      </c>
      <c r="O50" s="5">
        <v>20793.756748428157</v>
      </c>
      <c r="P50" s="5">
        <v>17788.600156895947</v>
      </c>
      <c r="Q50" s="5">
        <v>14352.735988909353</v>
      </c>
      <c r="R50" s="5">
        <v>15188.911666790569</v>
      </c>
      <c r="S50" s="5">
        <v>0</v>
      </c>
      <c r="T50" s="5">
        <v>0</v>
      </c>
      <c r="U50" s="5">
        <v>0</v>
      </c>
      <c r="V50" s="5">
        <v>0</v>
      </c>
      <c r="W50" s="5">
        <v>0</v>
      </c>
    </row>
    <row r="51" spans="1:23">
      <c r="A51" s="6" t="s">
        <v>147</v>
      </c>
      <c r="B51" s="6" t="s">
        <v>116</v>
      </c>
      <c r="C51" s="5">
        <v>728.79319311194513</v>
      </c>
      <c r="D51" s="5">
        <v>870.24628480194576</v>
      </c>
      <c r="E51" s="5">
        <v>1417.6096946415239</v>
      </c>
      <c r="F51" s="5">
        <v>1558.1351720025843</v>
      </c>
      <c r="G51" s="5">
        <v>1429.0416562752416</v>
      </c>
      <c r="H51" s="5">
        <v>1253.1615682820554</v>
      </c>
      <c r="I51" s="5">
        <v>1465.8039336487827</v>
      </c>
      <c r="J51" s="5">
        <v>1582.9421532015558</v>
      </c>
      <c r="K51" s="5">
        <v>1486.1355005095595</v>
      </c>
      <c r="L51" s="5">
        <v>1485.2040250143357</v>
      </c>
      <c r="M51" s="5">
        <v>1217.8834057752433</v>
      </c>
      <c r="N51" s="5">
        <v>8900.4867639863769</v>
      </c>
      <c r="O51" s="5">
        <v>8844.4285198989128</v>
      </c>
      <c r="P51" s="5">
        <v>7991.6248334787397</v>
      </c>
      <c r="Q51" s="5">
        <v>8738.1519866428534</v>
      </c>
      <c r="R51" s="5">
        <v>9015.4763877636942</v>
      </c>
      <c r="S51" s="5">
        <v>27846.387972619235</v>
      </c>
      <c r="T51" s="5">
        <v>20915.371369495875</v>
      </c>
      <c r="U51" s="5">
        <v>21203.410135244078</v>
      </c>
      <c r="V51" s="5">
        <v>33315.997082991511</v>
      </c>
      <c r="W51" s="5">
        <v>22386.996660672587</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18589.11196120079</v>
      </c>
      <c r="D54" s="5">
        <v>16548.682118867899</v>
      </c>
      <c r="E54" s="5">
        <v>17038.17862039317</v>
      </c>
      <c r="F54" s="5">
        <v>16495.709892201536</v>
      </c>
      <c r="G54" s="5">
        <v>18067.524863053877</v>
      </c>
      <c r="H54" s="5">
        <v>17700.585621729875</v>
      </c>
      <c r="I54" s="5">
        <v>16405.275387318827</v>
      </c>
      <c r="J54" s="5">
        <v>16392.818168837945</v>
      </c>
      <c r="K54" s="5">
        <v>16322.497587325057</v>
      </c>
      <c r="L54" s="5">
        <v>15808.197097115395</v>
      </c>
      <c r="M54" s="5">
        <v>16810.919115045781</v>
      </c>
      <c r="N54" s="5">
        <v>15501.961720270632</v>
      </c>
      <c r="O54" s="5">
        <v>14057.099969380421</v>
      </c>
      <c r="P54" s="5">
        <v>13383.060186401124</v>
      </c>
      <c r="Q54" s="5">
        <v>15417.658947482802</v>
      </c>
      <c r="R54" s="5">
        <v>14772.765650848647</v>
      </c>
      <c r="S54" s="5">
        <v>12978.519290534812</v>
      </c>
      <c r="T54" s="5">
        <v>13347.882786993263</v>
      </c>
      <c r="U54" s="5">
        <v>13361.773165930847</v>
      </c>
      <c r="V54" s="5">
        <v>12977.010805933982</v>
      </c>
      <c r="W54" s="5">
        <v>13924.465150834716</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9" t="s">
        <v>138</v>
      </c>
      <c r="B56" s="99"/>
      <c r="C56" s="17">
        <v>29705.132394169807</v>
      </c>
      <c r="D56" s="17">
        <v>27987.097860966405</v>
      </c>
      <c r="E56" s="17">
        <v>25964.614819770613</v>
      </c>
      <c r="F56" s="17">
        <v>26489.341381442533</v>
      </c>
      <c r="G56" s="17">
        <v>26588.848991864368</v>
      </c>
      <c r="H56" s="17">
        <v>25756.627473214416</v>
      </c>
      <c r="I56" s="17">
        <v>25618.25094816928</v>
      </c>
      <c r="J56" s="17">
        <v>26268.309130891175</v>
      </c>
      <c r="K56" s="17">
        <v>25608.259626571191</v>
      </c>
      <c r="L56" s="17">
        <v>24523.386667960196</v>
      </c>
      <c r="M56" s="17">
        <v>24012.588506514006</v>
      </c>
      <c r="N56" s="17">
        <v>45256.373879189741</v>
      </c>
      <c r="O56" s="17">
        <v>43695.285237707489</v>
      </c>
      <c r="P56" s="17">
        <v>39163.285176775811</v>
      </c>
      <c r="Q56" s="17">
        <v>38508.546923035006</v>
      </c>
      <c r="R56" s="17">
        <v>38977.15370540291</v>
      </c>
      <c r="S56" s="17">
        <v>40824.907263154048</v>
      </c>
      <c r="T56" s="17">
        <v>34263.254156489136</v>
      </c>
      <c r="U56" s="17">
        <v>34565.183301174926</v>
      </c>
      <c r="V56" s="17">
        <v>46293.007888925495</v>
      </c>
      <c r="W56" s="17">
        <v>36311.461811507303</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73009.79034436807</v>
      </c>
      <c r="D63" s="5">
        <v>56399.388994993809</v>
      </c>
      <c r="E63" s="5">
        <v>56804.310492457618</v>
      </c>
      <c r="F63" s="5">
        <v>66764.280441122261</v>
      </c>
      <c r="G63" s="5">
        <v>62812.397908306128</v>
      </c>
      <c r="H63" s="5">
        <v>71700.843995786621</v>
      </c>
      <c r="I63" s="5">
        <v>42479.520695696148</v>
      </c>
      <c r="J63" s="5">
        <v>68986.218333902303</v>
      </c>
      <c r="K63" s="5">
        <v>61408.440545886355</v>
      </c>
      <c r="L63" s="5">
        <v>49453.109502132887</v>
      </c>
      <c r="M63" s="5">
        <v>68481.087840175431</v>
      </c>
      <c r="N63" s="5">
        <v>54597.133257714428</v>
      </c>
      <c r="O63" s="5">
        <v>53169.599811623622</v>
      </c>
      <c r="P63" s="5">
        <v>60059.721871346723</v>
      </c>
      <c r="Q63" s="5">
        <v>58902.303656100041</v>
      </c>
      <c r="R63" s="5">
        <v>62594.186374463192</v>
      </c>
      <c r="S63" s="5">
        <v>41738.237434672963</v>
      </c>
      <c r="T63" s="5">
        <v>65494.773229872066</v>
      </c>
      <c r="U63" s="5">
        <v>60143.524565109488</v>
      </c>
      <c r="V63" s="5">
        <v>48451.985412103728</v>
      </c>
      <c r="W63" s="5">
        <v>63344.9645646223</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5758.7133863058289</v>
      </c>
      <c r="D65" s="5">
        <v>5553.724015584191</v>
      </c>
      <c r="E65" s="5">
        <v>5283.1080428337245</v>
      </c>
      <c r="F65" s="5">
        <v>5741.3386706999918</v>
      </c>
      <c r="G65" s="5">
        <v>5944.0923628179944</v>
      </c>
      <c r="H65" s="5">
        <v>5924.8184113160178</v>
      </c>
      <c r="I65" s="5">
        <v>6453.1463755694731</v>
      </c>
      <c r="J65" s="5">
        <v>6375.9502229841282</v>
      </c>
      <c r="K65" s="5">
        <v>6265.03705734508</v>
      </c>
      <c r="L65" s="5">
        <v>6310.1500669460784</v>
      </c>
      <c r="M65" s="5">
        <v>6776.2948047365289</v>
      </c>
      <c r="N65" s="5">
        <v>11312.414901720955</v>
      </c>
      <c r="O65" s="5">
        <v>10629.202587627753</v>
      </c>
      <c r="P65" s="5">
        <v>11411.066910696065</v>
      </c>
      <c r="Q65" s="5">
        <v>11664.207831247595</v>
      </c>
      <c r="R65" s="5">
        <v>11892.179814638281</v>
      </c>
      <c r="S65" s="5">
        <v>11222.132077090855</v>
      </c>
      <c r="T65" s="5">
        <v>11193.898182660218</v>
      </c>
      <c r="U65" s="5">
        <v>11145.756824595541</v>
      </c>
      <c r="V65" s="5">
        <v>11835.904456436139</v>
      </c>
      <c r="W65" s="5">
        <v>12523.009187339454</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9" t="s">
        <v>138</v>
      </c>
      <c r="B67" s="99"/>
      <c r="C67" s="17">
        <v>78768.503730673896</v>
      </c>
      <c r="D67" s="17">
        <v>61953.113010578003</v>
      </c>
      <c r="E67" s="17">
        <v>62087.418535291341</v>
      </c>
      <c r="F67" s="17">
        <v>72505.619111822249</v>
      </c>
      <c r="G67" s="17">
        <v>68756.490271124116</v>
      </c>
      <c r="H67" s="17">
        <v>77625.662407102645</v>
      </c>
      <c r="I67" s="17">
        <v>48932.66707126562</v>
      </c>
      <c r="J67" s="17">
        <v>75362.168556886434</v>
      </c>
      <c r="K67" s="17">
        <v>67673.47760323144</v>
      </c>
      <c r="L67" s="17">
        <v>55763.259569078968</v>
      </c>
      <c r="M67" s="17">
        <v>75257.382644911966</v>
      </c>
      <c r="N67" s="17">
        <v>65909.548159435377</v>
      </c>
      <c r="O67" s="17">
        <v>63798.802399251377</v>
      </c>
      <c r="P67" s="17">
        <v>71470.788782042786</v>
      </c>
      <c r="Q67" s="17">
        <v>70566.511487347641</v>
      </c>
      <c r="R67" s="17">
        <v>74486.366189101478</v>
      </c>
      <c r="S67" s="17">
        <v>52960.36951176382</v>
      </c>
      <c r="T67" s="17">
        <v>76688.671412532276</v>
      </c>
      <c r="U67" s="17">
        <v>71289.281389705022</v>
      </c>
      <c r="V67" s="17">
        <v>60287.889868539867</v>
      </c>
      <c r="W67" s="17">
        <v>75867.973751961748</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297</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417047.82281349064</v>
      </c>
      <c r="D4" s="5">
        <v>404687.10551749414</v>
      </c>
      <c r="E4" s="5">
        <v>407226.44262558897</v>
      </c>
      <c r="F4" s="5">
        <v>392478.03502406646</v>
      </c>
      <c r="G4" s="5">
        <v>379450.80549163901</v>
      </c>
      <c r="H4" s="5">
        <v>359405.16493656801</v>
      </c>
      <c r="I4" s="5">
        <v>376695.16351385991</v>
      </c>
      <c r="J4" s="5">
        <v>327952.04052780813</v>
      </c>
      <c r="K4" s="5">
        <v>328087.70069295849</v>
      </c>
      <c r="L4" s="5">
        <v>353449.11800455302</v>
      </c>
      <c r="M4" s="5">
        <v>342588.32516975584</v>
      </c>
      <c r="N4" s="5">
        <v>305850.59406282741</v>
      </c>
      <c r="O4" s="5">
        <v>313124.6394045662</v>
      </c>
      <c r="P4" s="5">
        <v>306573.84638671722</v>
      </c>
      <c r="Q4" s="5">
        <v>202175.10547235885</v>
      </c>
      <c r="R4" s="5">
        <v>180122.92696486827</v>
      </c>
      <c r="S4" s="5">
        <v>143537.2493577073</v>
      </c>
      <c r="T4" s="5">
        <v>147517.1618224853</v>
      </c>
      <c r="U4" s="5">
        <v>149583.41290491479</v>
      </c>
      <c r="V4" s="5">
        <v>146309.29793086206</v>
      </c>
      <c r="W4" s="5">
        <v>143466.03875220471</v>
      </c>
      <c r="X4" s="19"/>
    </row>
    <row r="5" spans="1:24">
      <c r="A5" s="6" t="s">
        <v>77</v>
      </c>
      <c r="B5" s="6" t="s">
        <v>114</v>
      </c>
      <c r="C5" s="5">
        <v>136716.13782613628</v>
      </c>
      <c r="D5" s="5">
        <v>143903.58660659671</v>
      </c>
      <c r="E5" s="5">
        <v>143425.54297597698</v>
      </c>
      <c r="F5" s="5">
        <v>146218.40558206357</v>
      </c>
      <c r="G5" s="5">
        <v>145545.32843739231</v>
      </c>
      <c r="H5" s="5">
        <v>140884.22606156414</v>
      </c>
      <c r="I5" s="5">
        <v>143327.15235024388</v>
      </c>
      <c r="J5" s="5">
        <v>141780.03538476309</v>
      </c>
      <c r="K5" s="5">
        <v>130948.87609073818</v>
      </c>
      <c r="L5" s="5">
        <v>122009.03869353564</v>
      </c>
      <c r="M5" s="5">
        <v>106770.49953792724</v>
      </c>
      <c r="N5" s="5">
        <v>94305.979514554347</v>
      </c>
      <c r="O5" s="5">
        <v>95769.651989959253</v>
      </c>
      <c r="P5" s="5">
        <v>93295.792130576636</v>
      </c>
      <c r="Q5" s="5">
        <v>98457.568680094191</v>
      </c>
      <c r="R5" s="5">
        <v>97040.889085985225</v>
      </c>
      <c r="S5" s="5">
        <v>94163.846886880492</v>
      </c>
      <c r="T5" s="5">
        <v>96193.117469197459</v>
      </c>
      <c r="U5" s="5">
        <v>97947.069957773929</v>
      </c>
      <c r="V5" s="5">
        <v>96577.995613611827</v>
      </c>
      <c r="W5" s="5">
        <v>95941.535499253383</v>
      </c>
      <c r="X5" s="19"/>
    </row>
    <row r="6" spans="1:24">
      <c r="A6" s="6" t="s">
        <v>77</v>
      </c>
      <c r="B6" s="6" t="s">
        <v>115</v>
      </c>
      <c r="C6" s="5">
        <v>19534.406465881948</v>
      </c>
      <c r="D6" s="5">
        <v>19675.194419052026</v>
      </c>
      <c r="E6" s="5">
        <v>18408.958063525119</v>
      </c>
      <c r="F6" s="5">
        <v>13983.902621860605</v>
      </c>
      <c r="G6" s="5">
        <v>13989.614192920044</v>
      </c>
      <c r="H6" s="5">
        <v>13975.887399122748</v>
      </c>
      <c r="I6" s="5">
        <v>14014.736863934297</v>
      </c>
      <c r="J6" s="5">
        <v>13594.729868086841</v>
      </c>
      <c r="K6" s="5">
        <v>13599.33829410303</v>
      </c>
      <c r="L6" s="5">
        <v>13595.41245064643</v>
      </c>
      <c r="M6" s="5">
        <v>13647.798082689416</v>
      </c>
      <c r="N6" s="5">
        <v>20181.718612641977</v>
      </c>
      <c r="O6" s="5">
        <v>17607.858026459402</v>
      </c>
      <c r="P6" s="5">
        <v>13620.610933508398</v>
      </c>
      <c r="Q6" s="5">
        <v>24420.749724666795</v>
      </c>
      <c r="R6" s="5">
        <v>17968.691834899939</v>
      </c>
      <c r="S6" s="5">
        <v>41669.377088302776</v>
      </c>
      <c r="T6" s="5">
        <v>20575.592712164944</v>
      </c>
      <c r="U6" s="5">
        <v>21426.034516542626</v>
      </c>
      <c r="V6" s="5">
        <v>36904.012994269848</v>
      </c>
      <c r="W6" s="5">
        <v>17321.144408146432</v>
      </c>
      <c r="X6" s="19"/>
    </row>
    <row r="7" spans="1:24">
      <c r="A7" s="6" t="s">
        <v>77</v>
      </c>
      <c r="B7" s="6" t="s">
        <v>116</v>
      </c>
      <c r="C7" s="5">
        <v>1227.5737468352932</v>
      </c>
      <c r="D7" s="5">
        <v>1054.7854273885055</v>
      </c>
      <c r="E7" s="5">
        <v>1743.2071831592871</v>
      </c>
      <c r="F7" s="5">
        <v>608.48163369232293</v>
      </c>
      <c r="G7" s="5">
        <v>321.22427144263474</v>
      </c>
      <c r="H7" s="5">
        <v>100.70785554117909</v>
      </c>
      <c r="I7" s="5">
        <v>101.08173095624862</v>
      </c>
      <c r="J7" s="5">
        <v>236.6467401207058</v>
      </c>
      <c r="K7" s="5">
        <v>256.16648529335532</v>
      </c>
      <c r="L7" s="5">
        <v>213.22683210530525</v>
      </c>
      <c r="M7" s="5">
        <v>444.35870807412289</v>
      </c>
      <c r="N7" s="5">
        <v>1610.4710761829497</v>
      </c>
      <c r="O7" s="5">
        <v>546.42009941113099</v>
      </c>
      <c r="P7" s="5">
        <v>753.80985995990193</v>
      </c>
      <c r="Q7" s="5">
        <v>1892.6614364223708</v>
      </c>
      <c r="R7" s="5">
        <v>2065.5419197128299</v>
      </c>
      <c r="S7" s="5">
        <v>14744.462172348332</v>
      </c>
      <c r="T7" s="5">
        <v>5574.4397696980677</v>
      </c>
      <c r="U7" s="5">
        <v>3463.5477942810439</v>
      </c>
      <c r="V7" s="5">
        <v>12642.472537027861</v>
      </c>
      <c r="W7" s="5">
        <v>1887.2219579748748</v>
      </c>
      <c r="X7" s="19"/>
    </row>
    <row r="8" spans="1:24">
      <c r="A8" s="6" t="s">
        <v>77</v>
      </c>
      <c r="B8" s="6" t="s">
        <v>117</v>
      </c>
      <c r="C8" s="5">
        <v>116797.92506015459</v>
      </c>
      <c r="D8" s="5">
        <v>96617.452955746354</v>
      </c>
      <c r="E8" s="5">
        <v>95805.057097574027</v>
      </c>
      <c r="F8" s="5">
        <v>119656.22003291995</v>
      </c>
      <c r="G8" s="5">
        <v>100942.67758565929</v>
      </c>
      <c r="H8" s="5">
        <v>118439.84517195921</v>
      </c>
      <c r="I8" s="5">
        <v>68329.508390215837</v>
      </c>
      <c r="J8" s="5">
        <v>126912.43111830945</v>
      </c>
      <c r="K8" s="5">
        <v>114705.13646835093</v>
      </c>
      <c r="L8" s="5">
        <v>89169.338743362227</v>
      </c>
      <c r="M8" s="5">
        <v>115157.61012716776</v>
      </c>
      <c r="N8" s="5">
        <v>117921.96504984515</v>
      </c>
      <c r="O8" s="5">
        <v>115529.22350380861</v>
      </c>
      <c r="P8" s="5">
        <v>126296.66384277758</v>
      </c>
      <c r="Q8" s="5">
        <v>117214.75135739872</v>
      </c>
      <c r="R8" s="5">
        <v>131304.4355066618</v>
      </c>
      <c r="S8" s="5">
        <v>85490.99303952248</v>
      </c>
      <c r="T8" s="5">
        <v>136298.88104906835</v>
      </c>
      <c r="U8" s="5">
        <v>124834.59410412292</v>
      </c>
      <c r="V8" s="5">
        <v>101391.98571668756</v>
      </c>
      <c r="W8" s="5">
        <v>122764.36976997704</v>
      </c>
      <c r="X8" s="19"/>
    </row>
    <row r="9" spans="1:24">
      <c r="A9" s="6" t="s">
        <v>77</v>
      </c>
      <c r="B9" s="6" t="s">
        <v>118</v>
      </c>
      <c r="C9" s="5">
        <v>164.53631163152389</v>
      </c>
      <c r="D9" s="5">
        <v>230.65084404910985</v>
      </c>
      <c r="E9" s="5">
        <v>284.72934643838903</v>
      </c>
      <c r="F9" s="5">
        <v>1084.6507278433726</v>
      </c>
      <c r="G9" s="5">
        <v>372.72131926611428</v>
      </c>
      <c r="H9" s="5">
        <v>1463.8186904660392</v>
      </c>
      <c r="I9" s="5">
        <v>5063.9939456571901</v>
      </c>
      <c r="J9" s="5">
        <v>3626.313143453669</v>
      </c>
      <c r="K9" s="5">
        <v>5254.9111181973331</v>
      </c>
      <c r="L9" s="5">
        <v>5244.5139272630286</v>
      </c>
      <c r="M9" s="5">
        <v>5076.860810279506</v>
      </c>
      <c r="N9" s="5">
        <v>15064.693592325688</v>
      </c>
      <c r="O9" s="5">
        <v>13990.141118026928</v>
      </c>
      <c r="P9" s="5">
        <v>9273.8467011279245</v>
      </c>
      <c r="Q9" s="5">
        <v>12232.084724440074</v>
      </c>
      <c r="R9" s="5">
        <v>11352.141858796504</v>
      </c>
      <c r="S9" s="5">
        <v>12754.791196500779</v>
      </c>
      <c r="T9" s="5">
        <v>8414.6577579195873</v>
      </c>
      <c r="U9" s="5">
        <v>9857.1326477069251</v>
      </c>
      <c r="V9" s="5">
        <v>10666.630899427704</v>
      </c>
      <c r="W9" s="5">
        <v>10108.382530624584</v>
      </c>
      <c r="X9" s="19"/>
    </row>
    <row r="10" spans="1:24">
      <c r="A10" s="6" t="s">
        <v>77</v>
      </c>
      <c r="B10" s="6" t="s">
        <v>120</v>
      </c>
      <c r="C10" s="5">
        <v>78206.986126289441</v>
      </c>
      <c r="D10" s="5">
        <v>82014.674940631332</v>
      </c>
      <c r="E10" s="5">
        <v>82437.16567225063</v>
      </c>
      <c r="F10" s="5">
        <v>84006.222194899136</v>
      </c>
      <c r="G10" s="5">
        <v>96335.113240679115</v>
      </c>
      <c r="H10" s="5">
        <v>102927.03791006823</v>
      </c>
      <c r="I10" s="5">
        <v>101584.35853639459</v>
      </c>
      <c r="J10" s="5">
        <v>118932.00245116127</v>
      </c>
      <c r="K10" s="5">
        <v>128190.54832235731</v>
      </c>
      <c r="L10" s="5">
        <v>126539.57438011226</v>
      </c>
      <c r="M10" s="5">
        <v>133945.53158666927</v>
      </c>
      <c r="N10" s="5">
        <v>141348.22422644944</v>
      </c>
      <c r="O10" s="5">
        <v>141206.55947301237</v>
      </c>
      <c r="P10" s="5">
        <v>143385.34249512642</v>
      </c>
      <c r="Q10" s="5">
        <v>193713.42832620416</v>
      </c>
      <c r="R10" s="5">
        <v>208363.79263304692</v>
      </c>
      <c r="S10" s="5">
        <v>239132.65165877595</v>
      </c>
      <c r="T10" s="5">
        <v>246261.67303030318</v>
      </c>
      <c r="U10" s="5">
        <v>242388.22718888431</v>
      </c>
      <c r="V10" s="5">
        <v>237569.09020514163</v>
      </c>
      <c r="W10" s="5">
        <v>240808.90130403417</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9" t="s">
        <v>138</v>
      </c>
      <c r="B12" s="99"/>
      <c r="C12" s="17">
        <v>769695.38835041993</v>
      </c>
      <c r="D12" s="17">
        <v>748183.4507109581</v>
      </c>
      <c r="E12" s="17">
        <v>749331.10296451347</v>
      </c>
      <c r="F12" s="17">
        <v>758035.91781734535</v>
      </c>
      <c r="G12" s="17">
        <v>736957.48453899857</v>
      </c>
      <c r="H12" s="17">
        <v>737196.68802528968</v>
      </c>
      <c r="I12" s="17">
        <v>709115.99533126177</v>
      </c>
      <c r="J12" s="17">
        <v>733034.1992337032</v>
      </c>
      <c r="K12" s="17">
        <v>721042.67747199873</v>
      </c>
      <c r="L12" s="17">
        <v>710220.22303157777</v>
      </c>
      <c r="M12" s="17">
        <v>717630.98402256309</v>
      </c>
      <c r="N12" s="17">
        <v>696283.64613482705</v>
      </c>
      <c r="O12" s="17">
        <v>697774.49361524393</v>
      </c>
      <c r="P12" s="17">
        <v>693199.91234979406</v>
      </c>
      <c r="Q12" s="17">
        <v>650106.34972158517</v>
      </c>
      <c r="R12" s="17">
        <v>648218.41980397154</v>
      </c>
      <c r="S12" s="17">
        <v>631493.37140003813</v>
      </c>
      <c r="T12" s="17">
        <v>660835.52361083694</v>
      </c>
      <c r="U12" s="17">
        <v>649500.01911422657</v>
      </c>
      <c r="V12" s="17">
        <v>642061.48589702847</v>
      </c>
      <c r="W12" s="17">
        <v>632297.59422221524</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200282.99292273368</v>
      </c>
      <c r="D15" s="5">
        <v>194983.03999078582</v>
      </c>
      <c r="E15" s="5">
        <v>180568.67506488808</v>
      </c>
      <c r="F15" s="5">
        <v>169975.01143373709</v>
      </c>
      <c r="G15" s="5">
        <v>165917.50572641427</v>
      </c>
      <c r="H15" s="5">
        <v>155456.00812870619</v>
      </c>
      <c r="I15" s="5">
        <v>178012.27367258593</v>
      </c>
      <c r="J15" s="5">
        <v>149946.96422993415</v>
      </c>
      <c r="K15" s="5">
        <v>151185.35383220637</v>
      </c>
      <c r="L15" s="5">
        <v>174151.66410538301</v>
      </c>
      <c r="M15" s="5">
        <v>164908.63785540048</v>
      </c>
      <c r="N15" s="5">
        <v>112018.68864198794</v>
      </c>
      <c r="O15" s="5">
        <v>113309.82064142132</v>
      </c>
      <c r="P15" s="5">
        <v>109723.33641878013</v>
      </c>
      <c r="Q15" s="5">
        <v>36230.275089704402</v>
      </c>
      <c r="R15" s="5">
        <v>36574.373563699861</v>
      </c>
      <c r="S15" s="5">
        <v>35772.676391991998</v>
      </c>
      <c r="T15" s="5">
        <v>36281.707545301288</v>
      </c>
      <c r="U15" s="5">
        <v>37219.5648000008</v>
      </c>
      <c r="V15" s="5">
        <v>36663.915812407489</v>
      </c>
      <c r="W15" s="5">
        <v>34838.26267201986</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259.82510399998921</v>
      </c>
      <c r="D17" s="5">
        <v>259.82510399998932</v>
      </c>
      <c r="E17" s="5">
        <v>781.61086079999234</v>
      </c>
      <c r="F17" s="5">
        <v>490.78075200000603</v>
      </c>
      <c r="G17" s="5">
        <v>490.78075200000546</v>
      </c>
      <c r="H17" s="5">
        <v>490.78075200000575</v>
      </c>
      <c r="I17" s="5">
        <v>492.12535680000286</v>
      </c>
      <c r="J17" s="5">
        <v>490.78075200000433</v>
      </c>
      <c r="K17" s="5">
        <v>490.78075200000308</v>
      </c>
      <c r="L17" s="5">
        <v>490.78075200000404</v>
      </c>
      <c r="M17" s="5">
        <v>492.12535680000389</v>
      </c>
      <c r="N17" s="5">
        <v>1510.59779810941</v>
      </c>
      <c r="O17" s="5">
        <v>490.78075200000558</v>
      </c>
      <c r="P17" s="5">
        <v>490.78075200000592</v>
      </c>
      <c r="Q17" s="5">
        <v>3891.3988567325682</v>
      </c>
      <c r="R17" s="5">
        <v>1656.0484251355936</v>
      </c>
      <c r="S17" s="5">
        <v>12451.568713522856</v>
      </c>
      <c r="T17" s="5">
        <v>3790.7048347840537</v>
      </c>
      <c r="U17" s="5">
        <v>4677.2827108975198</v>
      </c>
      <c r="V17" s="5">
        <v>12004.25055765825</v>
      </c>
      <c r="W17" s="5">
        <v>3819.5289702751488</v>
      </c>
    </row>
    <row r="18" spans="1:23">
      <c r="A18" s="6" t="s">
        <v>128</v>
      </c>
      <c r="B18" s="6" t="s">
        <v>116</v>
      </c>
      <c r="C18" s="5">
        <v>138.72209542133032</v>
      </c>
      <c r="D18" s="5">
        <v>10.011400814527171</v>
      </c>
      <c r="E18" s="5">
        <v>172.15421965616477</v>
      </c>
      <c r="F18" s="5">
        <v>264.49065554854559</v>
      </c>
      <c r="G18" s="5">
        <v>0.87762253008109603</v>
      </c>
      <c r="H18" s="5">
        <v>0</v>
      </c>
      <c r="I18" s="5">
        <v>0</v>
      </c>
      <c r="J18" s="5">
        <v>3.5104901203243841</v>
      </c>
      <c r="K18" s="5">
        <v>81.095545363840571</v>
      </c>
      <c r="L18" s="5">
        <v>24.370211509904347</v>
      </c>
      <c r="M18" s="5">
        <v>142.70899018873311</v>
      </c>
      <c r="N18" s="5">
        <v>382.32552380598696</v>
      </c>
      <c r="O18" s="5">
        <v>152.38201862782239</v>
      </c>
      <c r="P18" s="5">
        <v>245.87155854692415</v>
      </c>
      <c r="Q18" s="5">
        <v>464.90620436004116</v>
      </c>
      <c r="R18" s="5">
        <v>837.45977082214267</v>
      </c>
      <c r="S18" s="5">
        <v>3184.5685180925052</v>
      </c>
      <c r="T18" s="5">
        <v>1489.7037874276559</v>
      </c>
      <c r="U18" s="5">
        <v>718.77690669188655</v>
      </c>
      <c r="V18" s="5">
        <v>2257.4682076351883</v>
      </c>
      <c r="W18" s="5">
        <v>313.60775792304253</v>
      </c>
    </row>
    <row r="19" spans="1:23">
      <c r="A19" s="6" t="s">
        <v>128</v>
      </c>
      <c r="B19" s="6" t="s">
        <v>117</v>
      </c>
      <c r="C19" s="5">
        <v>16070.517162261054</v>
      </c>
      <c r="D19" s="5">
        <v>14220.172538570101</v>
      </c>
      <c r="E19" s="5">
        <v>14072.428028655713</v>
      </c>
      <c r="F19" s="5">
        <v>22098.793173697592</v>
      </c>
      <c r="G19" s="5">
        <v>14038.013649829034</v>
      </c>
      <c r="H19" s="5">
        <v>17619.803443873578</v>
      </c>
      <c r="I19" s="5">
        <v>7515.7634850940685</v>
      </c>
      <c r="J19" s="5">
        <v>25987.823153085923</v>
      </c>
      <c r="K19" s="5">
        <v>22911.399312639391</v>
      </c>
      <c r="L19" s="5">
        <v>14788.100016050763</v>
      </c>
      <c r="M19" s="5">
        <v>16867.062267193851</v>
      </c>
      <c r="N19" s="5">
        <v>37774.844320089942</v>
      </c>
      <c r="O19" s="5">
        <v>36628.525838218316</v>
      </c>
      <c r="P19" s="5">
        <v>33616.878830334652</v>
      </c>
      <c r="Q19" s="5">
        <v>32564.367074323054</v>
      </c>
      <c r="R19" s="5">
        <v>33924.537204825618</v>
      </c>
      <c r="S19" s="5">
        <v>29097.62297602445</v>
      </c>
      <c r="T19" s="5">
        <v>41132.492805616937</v>
      </c>
      <c r="U19" s="5">
        <v>38746.583989450308</v>
      </c>
      <c r="V19" s="5">
        <v>32075.231931810991</v>
      </c>
      <c r="W19" s="5">
        <v>33653.232113578975</v>
      </c>
    </row>
    <row r="20" spans="1:23">
      <c r="A20" s="6" t="s">
        <v>128</v>
      </c>
      <c r="B20" s="6" t="s">
        <v>118</v>
      </c>
      <c r="C20" s="5">
        <v>66.272064001929948</v>
      </c>
      <c r="D20" s="5">
        <v>73.473586122406161</v>
      </c>
      <c r="E20" s="5">
        <v>84.516468474952802</v>
      </c>
      <c r="F20" s="5">
        <v>449.46098716064205</v>
      </c>
      <c r="G20" s="5">
        <v>90.59512441197306</v>
      </c>
      <c r="H20" s="5">
        <v>335.01722912188819</v>
      </c>
      <c r="I20" s="5">
        <v>222.99836517170874</v>
      </c>
      <c r="J20" s="5">
        <v>110.70225189740987</v>
      </c>
      <c r="K20" s="5">
        <v>72.27442793731791</v>
      </c>
      <c r="L20" s="5">
        <v>221.72665184532332</v>
      </c>
      <c r="M20" s="5">
        <v>211.15396737637752</v>
      </c>
      <c r="N20" s="5">
        <v>6365.8038713563819</v>
      </c>
      <c r="O20" s="5">
        <v>5666.2989795391841</v>
      </c>
      <c r="P20" s="5">
        <v>3287.6642079903027</v>
      </c>
      <c r="Q20" s="5">
        <v>5343.7225803757328</v>
      </c>
      <c r="R20" s="5">
        <v>4915.6633509467483</v>
      </c>
      <c r="S20" s="5">
        <v>5728.3002209921815</v>
      </c>
      <c r="T20" s="5">
        <v>3714.0185030353441</v>
      </c>
      <c r="U20" s="5">
        <v>4370.2268411789928</v>
      </c>
      <c r="V20" s="5">
        <v>4870.7156005723064</v>
      </c>
      <c r="W20" s="5">
        <v>4594.2960656446594</v>
      </c>
    </row>
    <row r="21" spans="1:23">
      <c r="A21" s="6" t="s">
        <v>128</v>
      </c>
      <c r="B21" s="6" t="s">
        <v>120</v>
      </c>
      <c r="C21" s="5">
        <v>12008.109699860554</v>
      </c>
      <c r="D21" s="5">
        <v>13843.758012093722</v>
      </c>
      <c r="E21" s="5">
        <v>14260.726728043541</v>
      </c>
      <c r="F21" s="5">
        <v>14354.428225971204</v>
      </c>
      <c r="G21" s="5">
        <v>15037.543186502542</v>
      </c>
      <c r="H21" s="5">
        <v>14510.310058206978</v>
      </c>
      <c r="I21" s="5">
        <v>13595.801062095892</v>
      </c>
      <c r="J21" s="5">
        <v>14410.242378772475</v>
      </c>
      <c r="K21" s="5">
        <v>13754.409176348512</v>
      </c>
      <c r="L21" s="5">
        <v>14333.959372712166</v>
      </c>
      <c r="M21" s="5">
        <v>14525.839416575616</v>
      </c>
      <c r="N21" s="5">
        <v>22401.565897076365</v>
      </c>
      <c r="O21" s="5">
        <v>25441.306248198711</v>
      </c>
      <c r="P21" s="5">
        <v>25426.949267335429</v>
      </c>
      <c r="Q21" s="5">
        <v>44608.618604681542</v>
      </c>
      <c r="R21" s="5">
        <v>44101.631116718236</v>
      </c>
      <c r="S21" s="5">
        <v>50974.22874321555</v>
      </c>
      <c r="T21" s="5">
        <v>56650.255245967433</v>
      </c>
      <c r="U21" s="5">
        <v>52436.918761133282</v>
      </c>
      <c r="V21" s="5">
        <v>51552.231080073288</v>
      </c>
      <c r="W21" s="5">
        <v>47833.691321339138</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9" t="s">
        <v>138</v>
      </c>
      <c r="B23" s="99"/>
      <c r="C23" s="17">
        <v>228826.43904827858</v>
      </c>
      <c r="D23" s="17">
        <v>223390.28063238657</v>
      </c>
      <c r="E23" s="17">
        <v>209940.11137051845</v>
      </c>
      <c r="F23" s="17">
        <v>207632.96522811512</v>
      </c>
      <c r="G23" s="17">
        <v>195575.31606168786</v>
      </c>
      <c r="H23" s="17">
        <v>188411.91961190864</v>
      </c>
      <c r="I23" s="17">
        <v>199838.96194174761</v>
      </c>
      <c r="J23" s="17">
        <v>190950.02325581026</v>
      </c>
      <c r="K23" s="17">
        <v>188495.31304649543</v>
      </c>
      <c r="L23" s="17">
        <v>204010.60110950115</v>
      </c>
      <c r="M23" s="17">
        <v>197147.52785353508</v>
      </c>
      <c r="N23" s="17">
        <v>180453.82605242604</v>
      </c>
      <c r="O23" s="17">
        <v>181689.11447800536</v>
      </c>
      <c r="P23" s="17">
        <v>172791.48103498746</v>
      </c>
      <c r="Q23" s="17">
        <v>123103.28841017734</v>
      </c>
      <c r="R23" s="17">
        <v>122009.71343214822</v>
      </c>
      <c r="S23" s="17">
        <v>137208.96556383953</v>
      </c>
      <c r="T23" s="17">
        <v>143058.88272213272</v>
      </c>
      <c r="U23" s="17">
        <v>138169.3540093528</v>
      </c>
      <c r="V23" s="17">
        <v>139423.81319015753</v>
      </c>
      <c r="W23" s="17">
        <v>125052.61890078083</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216764.82989075693</v>
      </c>
      <c r="D26" s="5">
        <v>209704.06552670832</v>
      </c>
      <c r="E26" s="5">
        <v>226657.76756070089</v>
      </c>
      <c r="F26" s="5">
        <v>222503.02359032928</v>
      </c>
      <c r="G26" s="5">
        <v>213533.29976522474</v>
      </c>
      <c r="H26" s="5">
        <v>203949.15680786184</v>
      </c>
      <c r="I26" s="5">
        <v>198682.88984127401</v>
      </c>
      <c r="J26" s="5">
        <v>178005.07629787392</v>
      </c>
      <c r="K26" s="5">
        <v>176902.34686075209</v>
      </c>
      <c r="L26" s="5">
        <v>179297.45389916995</v>
      </c>
      <c r="M26" s="5">
        <v>177679.68731435537</v>
      </c>
      <c r="N26" s="5">
        <v>193831.90542083947</v>
      </c>
      <c r="O26" s="5">
        <v>199814.81876314495</v>
      </c>
      <c r="P26" s="5">
        <v>196850.50996793705</v>
      </c>
      <c r="Q26" s="5">
        <v>165944.83038265447</v>
      </c>
      <c r="R26" s="5">
        <v>143548.55340116841</v>
      </c>
      <c r="S26" s="5">
        <v>107764.57296571528</v>
      </c>
      <c r="T26" s="5">
        <v>111235.45427718401</v>
      </c>
      <c r="U26" s="5">
        <v>112363.84810491398</v>
      </c>
      <c r="V26" s="5">
        <v>109645.38211845458</v>
      </c>
      <c r="W26" s="5">
        <v>108627.77608018488</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8811.4894316387654</v>
      </c>
      <c r="D28" s="5">
        <v>8811.4894316387727</v>
      </c>
      <c r="E28" s="5">
        <v>10084.438066750963</v>
      </c>
      <c r="F28" s="5">
        <v>9804.7365040790828</v>
      </c>
      <c r="G28" s="5">
        <v>9804.7365040790683</v>
      </c>
      <c r="H28" s="5">
        <v>9804.7365040790555</v>
      </c>
      <c r="I28" s="5">
        <v>9831.598795871012</v>
      </c>
      <c r="J28" s="5">
        <v>9425.8248940790363</v>
      </c>
      <c r="K28" s="5">
        <v>9425.8248940790181</v>
      </c>
      <c r="L28" s="5">
        <v>9425.8248940790199</v>
      </c>
      <c r="M28" s="5">
        <v>9451.6490718710102</v>
      </c>
      <c r="N28" s="5">
        <v>11970.323723160156</v>
      </c>
      <c r="O28" s="5">
        <v>11541.951741878442</v>
      </c>
      <c r="P28" s="5">
        <v>9425.8248940790854</v>
      </c>
      <c r="Q28" s="5">
        <v>13926.888405209458</v>
      </c>
      <c r="R28" s="5">
        <v>12761.126738577483</v>
      </c>
      <c r="S28" s="5">
        <v>28427.889829676184</v>
      </c>
      <c r="T28" s="5">
        <v>16580.108669980153</v>
      </c>
      <c r="U28" s="5">
        <v>16748.751805645104</v>
      </c>
      <c r="V28" s="5">
        <v>24899.762436611603</v>
      </c>
      <c r="W28" s="5">
        <v>13501.615437871289</v>
      </c>
    </row>
    <row r="29" spans="1:23">
      <c r="A29" s="6" t="s">
        <v>145</v>
      </c>
      <c r="B29" s="6" t="s">
        <v>116</v>
      </c>
      <c r="C29" s="5">
        <v>31.247800950472183</v>
      </c>
      <c r="D29" s="5">
        <v>6.9256128837749982</v>
      </c>
      <c r="E29" s="5">
        <v>38.018941355890689</v>
      </c>
      <c r="F29" s="5">
        <v>167.08427183189417</v>
      </c>
      <c r="G29" s="5">
        <v>24.129769507999647</v>
      </c>
      <c r="H29" s="5">
        <v>5.422397716951231</v>
      </c>
      <c r="I29" s="5">
        <v>1.3724714316984969</v>
      </c>
      <c r="J29" s="5">
        <v>175.85006177440252</v>
      </c>
      <c r="K29" s="5">
        <v>76.753517294392765</v>
      </c>
      <c r="L29" s="5">
        <v>129.32235752682163</v>
      </c>
      <c r="M29" s="5">
        <v>18.432059503942007</v>
      </c>
      <c r="N29" s="5">
        <v>217.51860880132696</v>
      </c>
      <c r="O29" s="5">
        <v>110.60842187136848</v>
      </c>
      <c r="P29" s="5">
        <v>219.03994603382966</v>
      </c>
      <c r="Q29" s="5">
        <v>218.79636376080219</v>
      </c>
      <c r="R29" s="5">
        <v>365.19242038956901</v>
      </c>
      <c r="S29" s="5">
        <v>1666.9308207757458</v>
      </c>
      <c r="T29" s="5">
        <v>1382.9433243964868</v>
      </c>
      <c r="U29" s="5">
        <v>425.83684534296009</v>
      </c>
      <c r="V29" s="5">
        <v>1435.4905933493474</v>
      </c>
      <c r="W29" s="5">
        <v>179.03615491016063</v>
      </c>
    </row>
    <row r="30" spans="1:23">
      <c r="A30" s="6" t="s">
        <v>145</v>
      </c>
      <c r="B30" s="6" t="s">
        <v>117</v>
      </c>
      <c r="C30" s="5">
        <v>5001.3709300773089</v>
      </c>
      <c r="D30" s="5">
        <v>4981.157018304315</v>
      </c>
      <c r="E30" s="5">
        <v>4960.9431065313174</v>
      </c>
      <c r="F30" s="5">
        <v>4940.7291947583126</v>
      </c>
      <c r="G30" s="5">
        <v>4920.515282839312</v>
      </c>
      <c r="H30" s="5">
        <v>4900.3013710663017</v>
      </c>
      <c r="I30" s="5">
        <v>4880.0874592932942</v>
      </c>
      <c r="J30" s="5">
        <v>4859.8735475202557</v>
      </c>
      <c r="K30" s="5">
        <v>4839.6596357472663</v>
      </c>
      <c r="L30" s="5">
        <v>4819.4457239012627</v>
      </c>
      <c r="M30" s="5">
        <v>4799.2318121282542</v>
      </c>
      <c r="N30" s="5">
        <v>4779.0179002822642</v>
      </c>
      <c r="O30" s="5">
        <v>4758.8039885092603</v>
      </c>
      <c r="P30" s="5">
        <v>4738.5900767362482</v>
      </c>
      <c r="Q30" s="5">
        <v>4718.37616489025</v>
      </c>
      <c r="R30" s="5">
        <v>4698.1622531172325</v>
      </c>
      <c r="S30" s="5">
        <v>1762.4791583951223</v>
      </c>
      <c r="T30" s="5">
        <v>1754.8632987101196</v>
      </c>
      <c r="U30" s="5">
        <v>1747.2474389521151</v>
      </c>
      <c r="V30" s="5">
        <v>1739.631579267116</v>
      </c>
      <c r="W30" s="5">
        <v>1732.0157195821166</v>
      </c>
    </row>
    <row r="31" spans="1:23">
      <c r="A31" s="6" t="s">
        <v>145</v>
      </c>
      <c r="B31" s="6" t="s">
        <v>118</v>
      </c>
      <c r="C31" s="5">
        <v>98.264247629593925</v>
      </c>
      <c r="D31" s="5">
        <v>157.1772579267037</v>
      </c>
      <c r="E31" s="5">
        <v>200.21287796343623</v>
      </c>
      <c r="F31" s="5">
        <v>635.18974068273064</v>
      </c>
      <c r="G31" s="5">
        <v>282.1261948541412</v>
      </c>
      <c r="H31" s="5">
        <v>1128.801461344151</v>
      </c>
      <c r="I31" s="5">
        <v>4840.9955804854808</v>
      </c>
      <c r="J31" s="5">
        <v>3515.6108915562586</v>
      </c>
      <c r="K31" s="5">
        <v>5182.6366902600157</v>
      </c>
      <c r="L31" s="5">
        <v>5022.787275417706</v>
      </c>
      <c r="M31" s="5">
        <v>4865.7068429031287</v>
      </c>
      <c r="N31" s="5">
        <v>8698.8897209693041</v>
      </c>
      <c r="O31" s="5">
        <v>8323.8421384877438</v>
      </c>
      <c r="P31" s="5">
        <v>5986.1824931376223</v>
      </c>
      <c r="Q31" s="5">
        <v>6888.362144064341</v>
      </c>
      <c r="R31" s="5">
        <v>6436.4785078497534</v>
      </c>
      <c r="S31" s="5">
        <v>7026.4909755085964</v>
      </c>
      <c r="T31" s="5">
        <v>4700.6392548842441</v>
      </c>
      <c r="U31" s="5">
        <v>5486.9058065279332</v>
      </c>
      <c r="V31" s="5">
        <v>5795.9152988553979</v>
      </c>
      <c r="W31" s="5">
        <v>5514.086464979925</v>
      </c>
    </row>
    <row r="32" spans="1:23">
      <c r="A32" s="6" t="s">
        <v>145</v>
      </c>
      <c r="B32" s="6" t="s">
        <v>120</v>
      </c>
      <c r="C32" s="5">
        <v>6251.3884083806497</v>
      </c>
      <c r="D32" s="5">
        <v>11815.981760839484</v>
      </c>
      <c r="E32" s="5">
        <v>11509.650731720581</v>
      </c>
      <c r="F32" s="5">
        <v>11353.611475568947</v>
      </c>
      <c r="G32" s="5">
        <v>17074.60738454511</v>
      </c>
      <c r="H32" s="5">
        <v>21664.627290475844</v>
      </c>
      <c r="I32" s="5">
        <v>20469.60860543259</v>
      </c>
      <c r="J32" s="5">
        <v>33305.504417662312</v>
      </c>
      <c r="K32" s="5">
        <v>37832.873180913899</v>
      </c>
      <c r="L32" s="5">
        <v>37294.102567984213</v>
      </c>
      <c r="M32" s="5">
        <v>36311.135259927556</v>
      </c>
      <c r="N32" s="5">
        <v>37404.787614804576</v>
      </c>
      <c r="O32" s="5">
        <v>36446.388484157113</v>
      </c>
      <c r="P32" s="5">
        <v>36807.6208212887</v>
      </c>
      <c r="Q32" s="5">
        <v>52237.085891185314</v>
      </c>
      <c r="R32" s="5">
        <v>68851.165045699992</v>
      </c>
      <c r="S32" s="5">
        <v>82847.746373847476</v>
      </c>
      <c r="T32" s="5">
        <v>83804.702714611325</v>
      </c>
      <c r="U32" s="5">
        <v>85371.419000261638</v>
      </c>
      <c r="V32" s="5">
        <v>85841.843903473928</v>
      </c>
      <c r="W32" s="5">
        <v>82893.00760217139</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9" t="s">
        <v>138</v>
      </c>
      <c r="B34" s="99"/>
      <c r="C34" s="17">
        <v>236958.59070943372</v>
      </c>
      <c r="D34" s="17">
        <v>235476.79660830137</v>
      </c>
      <c r="E34" s="17">
        <v>253451.03128502308</v>
      </c>
      <c r="F34" s="17">
        <v>249404.37477725022</v>
      </c>
      <c r="G34" s="17">
        <v>245639.41490105039</v>
      </c>
      <c r="H34" s="17">
        <v>241453.04583254416</v>
      </c>
      <c r="I34" s="17">
        <v>238706.55275378807</v>
      </c>
      <c r="J34" s="17">
        <v>229287.74011046617</v>
      </c>
      <c r="K34" s="17">
        <v>234260.09477904666</v>
      </c>
      <c r="L34" s="17">
        <v>235988.93671807897</v>
      </c>
      <c r="M34" s="17">
        <v>233125.84236068925</v>
      </c>
      <c r="N34" s="17">
        <v>256902.4429888571</v>
      </c>
      <c r="O34" s="17">
        <v>260996.41353804886</v>
      </c>
      <c r="P34" s="17">
        <v>254027.76819921256</v>
      </c>
      <c r="Q34" s="17">
        <v>243934.33935176465</v>
      </c>
      <c r="R34" s="17">
        <v>236660.67836680246</v>
      </c>
      <c r="S34" s="17">
        <v>229496.11012391839</v>
      </c>
      <c r="T34" s="17">
        <v>219458.71153976634</v>
      </c>
      <c r="U34" s="17">
        <v>222144.00900164375</v>
      </c>
      <c r="V34" s="17">
        <v>229358.02593001199</v>
      </c>
      <c r="W34" s="17">
        <v>212447.53745969976</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136716.13782613628</v>
      </c>
      <c r="D38" s="5">
        <v>143903.58660659671</v>
      </c>
      <c r="E38" s="5">
        <v>143425.54297597698</v>
      </c>
      <c r="F38" s="5">
        <v>146218.40558206357</v>
      </c>
      <c r="G38" s="5">
        <v>145545.32843739231</v>
      </c>
      <c r="H38" s="5">
        <v>140884.22606156414</v>
      </c>
      <c r="I38" s="5">
        <v>143327.15235024388</v>
      </c>
      <c r="J38" s="5">
        <v>141780.03538476309</v>
      </c>
      <c r="K38" s="5">
        <v>130948.87609073818</v>
      </c>
      <c r="L38" s="5">
        <v>122009.03869353564</v>
      </c>
      <c r="M38" s="5">
        <v>106770.49953792724</v>
      </c>
      <c r="N38" s="5">
        <v>94305.979514554347</v>
      </c>
      <c r="O38" s="5">
        <v>95769.651989959253</v>
      </c>
      <c r="P38" s="5">
        <v>93295.792130576636</v>
      </c>
      <c r="Q38" s="5">
        <v>98457.568680094191</v>
      </c>
      <c r="R38" s="5">
        <v>97040.889085985225</v>
      </c>
      <c r="S38" s="5">
        <v>94163.846886880492</v>
      </c>
      <c r="T38" s="5">
        <v>96193.117469197459</v>
      </c>
      <c r="U38" s="5">
        <v>97947.069957773929</v>
      </c>
      <c r="V38" s="5">
        <v>96577.995613611827</v>
      </c>
      <c r="W38" s="5">
        <v>95941.535499253383</v>
      </c>
    </row>
    <row r="39" spans="1:23">
      <c r="A39" s="6" t="s">
        <v>146</v>
      </c>
      <c r="B39" s="6" t="s">
        <v>115</v>
      </c>
      <c r="C39" s="5">
        <v>75.864690437610449</v>
      </c>
      <c r="D39" s="5">
        <v>35.263497578374093</v>
      </c>
      <c r="E39" s="5">
        <v>33.283149521021272</v>
      </c>
      <c r="F39" s="5">
        <v>18.181885847111232</v>
      </c>
      <c r="G39" s="5">
        <v>23.893456906561738</v>
      </c>
      <c r="H39" s="5">
        <v>10.166663109281195</v>
      </c>
      <c r="I39" s="5">
        <v>10.75387932902694</v>
      </c>
      <c r="J39" s="5">
        <v>7.9207420733681593</v>
      </c>
      <c r="K39" s="5">
        <v>12.52916808958348</v>
      </c>
      <c r="L39" s="5">
        <v>8.6033246329769746</v>
      </c>
      <c r="M39" s="5">
        <v>23.764822084167882</v>
      </c>
      <c r="N39" s="5">
        <v>47.154235225851522</v>
      </c>
      <c r="O39" s="5">
        <v>15.782313147064722</v>
      </c>
      <c r="P39" s="5">
        <v>33.801807494869109</v>
      </c>
      <c r="Q39" s="5">
        <v>73.787415067400346</v>
      </c>
      <c r="R39" s="5">
        <v>80.62071125243051</v>
      </c>
      <c r="S39" s="5">
        <v>789.91854510373696</v>
      </c>
      <c r="T39" s="5">
        <v>204.77920740073606</v>
      </c>
      <c r="U39" s="5">
        <v>0</v>
      </c>
      <c r="V39" s="5">
        <v>0</v>
      </c>
      <c r="W39" s="5">
        <v>0</v>
      </c>
    </row>
    <row r="40" spans="1:23">
      <c r="A40" s="6" t="s">
        <v>146</v>
      </c>
      <c r="B40" s="6" t="s">
        <v>116</v>
      </c>
      <c r="C40" s="5">
        <v>328.81065740632545</v>
      </c>
      <c r="D40" s="5">
        <v>167.7308751347403</v>
      </c>
      <c r="E40" s="5">
        <v>111.99541828900868</v>
      </c>
      <c r="F40" s="5">
        <v>91.067767127082547</v>
      </c>
      <c r="G40" s="5">
        <v>182.11064895443499</v>
      </c>
      <c r="H40" s="5">
        <v>43.885443870733688</v>
      </c>
      <c r="I40" s="5">
        <v>44.93932401672209</v>
      </c>
      <c r="J40" s="5">
        <v>21.938861261746482</v>
      </c>
      <c r="K40" s="5">
        <v>43.213656688059693</v>
      </c>
      <c r="L40" s="5">
        <v>26.312393999612674</v>
      </c>
      <c r="M40" s="5">
        <v>166.58921472064588</v>
      </c>
      <c r="N40" s="5">
        <v>253.9486513955344</v>
      </c>
      <c r="O40" s="5">
        <v>26.844922875487477</v>
      </c>
      <c r="P40" s="5">
        <v>85.365195776004654</v>
      </c>
      <c r="Q40" s="5">
        <v>326.37143705550324</v>
      </c>
      <c r="R40" s="5">
        <v>305.60363737990309</v>
      </c>
      <c r="S40" s="5">
        <v>2197.961997530233</v>
      </c>
      <c r="T40" s="5">
        <v>958.75478189137436</v>
      </c>
      <c r="U40" s="5">
        <v>654.82230343965477</v>
      </c>
      <c r="V40" s="5">
        <v>1809.8474087722504</v>
      </c>
      <c r="W40" s="5">
        <v>407.67143396891333</v>
      </c>
    </row>
    <row r="41" spans="1:23">
      <c r="A41" s="6" t="s">
        <v>146</v>
      </c>
      <c r="B41" s="6" t="s">
        <v>117</v>
      </c>
      <c r="C41" s="5">
        <v>22716.246624171068</v>
      </c>
      <c r="D41" s="5">
        <v>21016.734403878196</v>
      </c>
      <c r="E41" s="5">
        <v>19881.595891494402</v>
      </c>
      <c r="F41" s="5">
        <v>24998.434728363853</v>
      </c>
      <c r="G41" s="5">
        <v>19338.832086366638</v>
      </c>
      <c r="H41" s="5">
        <v>22257.188285825523</v>
      </c>
      <c r="I41" s="5">
        <v>13454.136750131845</v>
      </c>
      <c r="J41" s="5">
        <v>27117.904120205196</v>
      </c>
      <c r="K41" s="5">
        <v>25453.392273612812</v>
      </c>
      <c r="L41" s="5">
        <v>20013.61162514643</v>
      </c>
      <c r="M41" s="5">
        <v>21803.554835807889</v>
      </c>
      <c r="N41" s="5">
        <v>20163.859431338049</v>
      </c>
      <c r="O41" s="5">
        <v>19061.355260196888</v>
      </c>
      <c r="P41" s="5">
        <v>23975.678501878923</v>
      </c>
      <c r="Q41" s="5">
        <v>18550.647025864222</v>
      </c>
      <c r="R41" s="5">
        <v>21339.071609290848</v>
      </c>
      <c r="S41" s="5">
        <v>12890.427484036347</v>
      </c>
      <c r="T41" s="5">
        <v>25989.975756073782</v>
      </c>
      <c r="U41" s="5">
        <v>24411.728476684548</v>
      </c>
      <c r="V41" s="5">
        <v>19174.19273052652</v>
      </c>
      <c r="W41" s="5">
        <v>20880.013270956017</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35599.66267073062</v>
      </c>
      <c r="D43" s="5">
        <v>34195.443657764095</v>
      </c>
      <c r="E43" s="5">
        <v>34305.69297390672</v>
      </c>
      <c r="F43" s="5">
        <v>35640.645134271705</v>
      </c>
      <c r="G43" s="5">
        <v>39817.193586568254</v>
      </c>
      <c r="H43" s="5">
        <v>42645.603635731204</v>
      </c>
      <c r="I43" s="5">
        <v>44488.70293482206</v>
      </c>
      <c r="J43" s="5">
        <v>48279.950088472964</v>
      </c>
      <c r="K43" s="5">
        <v>53981.083237104205</v>
      </c>
      <c r="L43" s="5">
        <v>52470.291760919208</v>
      </c>
      <c r="M43" s="5">
        <v>58907.769197873575</v>
      </c>
      <c r="N43" s="5">
        <v>50251.636977937116</v>
      </c>
      <c r="O43" s="5">
        <v>49816.664673775856</v>
      </c>
      <c r="P43" s="5">
        <v>51320.942409810952</v>
      </c>
      <c r="Q43" s="5">
        <v>54596.443341126644</v>
      </c>
      <c r="R43" s="5">
        <v>53654.196823234466</v>
      </c>
      <c r="S43" s="5">
        <v>50528.85996616535</v>
      </c>
      <c r="T43" s="5">
        <v>49379.432319943808</v>
      </c>
      <c r="U43" s="5">
        <v>49305.729565771413</v>
      </c>
      <c r="V43" s="5">
        <v>45076.344954130116</v>
      </c>
      <c r="W43" s="5">
        <v>50715.544436508921</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9" t="s">
        <v>138</v>
      </c>
      <c r="B45" s="99"/>
      <c r="C45" s="17">
        <v>195436.7224688819</v>
      </c>
      <c r="D45" s="17">
        <v>199318.75904095211</v>
      </c>
      <c r="E45" s="17">
        <v>197758.11040918811</v>
      </c>
      <c r="F45" s="17">
        <v>206966.73509767334</v>
      </c>
      <c r="G45" s="17">
        <v>204907.35821618821</v>
      </c>
      <c r="H45" s="17">
        <v>205841.07009010087</v>
      </c>
      <c r="I45" s="17">
        <v>201325.68523854352</v>
      </c>
      <c r="J45" s="17">
        <v>217207.74919677636</v>
      </c>
      <c r="K45" s="17">
        <v>210439.09442623286</v>
      </c>
      <c r="L45" s="17">
        <v>194527.85779823386</v>
      </c>
      <c r="M45" s="17">
        <v>187672.17760841351</v>
      </c>
      <c r="N45" s="17">
        <v>165022.57881045091</v>
      </c>
      <c r="O45" s="17">
        <v>164690.29915995453</v>
      </c>
      <c r="P45" s="17">
        <v>168711.58004553738</v>
      </c>
      <c r="Q45" s="17">
        <v>172004.81789920796</v>
      </c>
      <c r="R45" s="17">
        <v>172420.38186714286</v>
      </c>
      <c r="S45" s="17">
        <v>160571.01487971615</v>
      </c>
      <c r="T45" s="17">
        <v>172726.05953450716</v>
      </c>
      <c r="U45" s="17">
        <v>172319.35030366955</v>
      </c>
      <c r="V45" s="17">
        <v>162638.38070704072</v>
      </c>
      <c r="W45" s="17">
        <v>167944.76464068724</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10387.227239805581</v>
      </c>
      <c r="D50" s="5">
        <v>10568.61638583489</v>
      </c>
      <c r="E50" s="5">
        <v>7509.6259864531394</v>
      </c>
      <c r="F50" s="5">
        <v>3670.203479934406</v>
      </c>
      <c r="G50" s="5">
        <v>3670.2034799344087</v>
      </c>
      <c r="H50" s="5">
        <v>3670.2034799344074</v>
      </c>
      <c r="I50" s="5">
        <v>3680.2588319342535</v>
      </c>
      <c r="J50" s="5">
        <v>3670.203479934431</v>
      </c>
      <c r="K50" s="5">
        <v>3670.203479934426</v>
      </c>
      <c r="L50" s="5">
        <v>3670.2034799344297</v>
      </c>
      <c r="M50" s="5">
        <v>3680.2588319342335</v>
      </c>
      <c r="N50" s="5">
        <v>6653.6428561465591</v>
      </c>
      <c r="O50" s="5">
        <v>5559.3432194338893</v>
      </c>
      <c r="P50" s="5">
        <v>3670.2034799344374</v>
      </c>
      <c r="Q50" s="5">
        <v>6528.6750476573689</v>
      </c>
      <c r="R50" s="5">
        <v>3470.8959599344348</v>
      </c>
      <c r="S50" s="5">
        <v>0</v>
      </c>
      <c r="T50" s="5">
        <v>0</v>
      </c>
      <c r="U50" s="5">
        <v>0</v>
      </c>
      <c r="V50" s="5">
        <v>0</v>
      </c>
      <c r="W50" s="5">
        <v>0</v>
      </c>
    </row>
    <row r="51" spans="1:23">
      <c r="A51" s="6" t="s">
        <v>147</v>
      </c>
      <c r="B51" s="6" t="s">
        <v>116</v>
      </c>
      <c r="C51" s="5">
        <v>728.79319305716501</v>
      </c>
      <c r="D51" s="5">
        <v>870.11753855546283</v>
      </c>
      <c r="E51" s="5">
        <v>1421.0386038582226</v>
      </c>
      <c r="F51" s="5">
        <v>85.838939184800537</v>
      </c>
      <c r="G51" s="5">
        <v>114.10623045011893</v>
      </c>
      <c r="H51" s="5">
        <v>51.400013953494195</v>
      </c>
      <c r="I51" s="5">
        <v>54.769935507828038</v>
      </c>
      <c r="J51" s="5">
        <v>35.34732696423243</v>
      </c>
      <c r="K51" s="5">
        <v>55.103765947062243</v>
      </c>
      <c r="L51" s="5">
        <v>33.22186906896664</v>
      </c>
      <c r="M51" s="5">
        <v>106.28484266211144</v>
      </c>
      <c r="N51" s="5">
        <v>752.93657438797993</v>
      </c>
      <c r="O51" s="5">
        <v>256.58473603645263</v>
      </c>
      <c r="P51" s="5">
        <v>201.92570102893498</v>
      </c>
      <c r="Q51" s="5">
        <v>875.61303199507199</v>
      </c>
      <c r="R51" s="5">
        <v>556.26871227681659</v>
      </c>
      <c r="S51" s="5">
        <v>7661.2442058914712</v>
      </c>
      <c r="T51" s="5">
        <v>1713.0862428024034</v>
      </c>
      <c r="U51" s="5">
        <v>1662.5042802323346</v>
      </c>
      <c r="V51" s="5">
        <v>7133.7655299729786</v>
      </c>
      <c r="W51" s="5">
        <v>986.9066111727584</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18589.111961011775</v>
      </c>
      <c r="D54" s="5">
        <v>16605.767494349864</v>
      </c>
      <c r="E54" s="5">
        <v>17077.987195746053</v>
      </c>
      <c r="F54" s="5">
        <v>16916.198688387311</v>
      </c>
      <c r="G54" s="5">
        <v>18461.676720245247</v>
      </c>
      <c r="H54" s="5">
        <v>18181.664314097838</v>
      </c>
      <c r="I54" s="5">
        <v>16919.350719954728</v>
      </c>
      <c r="J54" s="5">
        <v>16960.560738009401</v>
      </c>
      <c r="K54" s="5">
        <v>16771.166493129622</v>
      </c>
      <c r="L54" s="5">
        <v>16561.698342266427</v>
      </c>
      <c r="M54" s="5">
        <v>17945.230967121905</v>
      </c>
      <c r="N54" s="5">
        <v>15473.067376290497</v>
      </c>
      <c r="O54" s="5">
        <v>14243.30986247379</v>
      </c>
      <c r="P54" s="5">
        <v>13645.459283476721</v>
      </c>
      <c r="Q54" s="5">
        <v>16693.202981055467</v>
      </c>
      <c r="R54" s="5">
        <v>14984.296187379665</v>
      </c>
      <c r="S54" s="5">
        <v>22269.322105699524</v>
      </c>
      <c r="T54" s="5">
        <v>22503.187954167992</v>
      </c>
      <c r="U54" s="5">
        <v>22138.208459885533</v>
      </c>
      <c r="V54" s="5">
        <v>22871.315412375636</v>
      </c>
      <c r="W54" s="5">
        <v>25478.884318017699</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9" t="s">
        <v>138</v>
      </c>
      <c r="B56" s="99"/>
      <c r="C56" s="17">
        <v>29705.132393874519</v>
      </c>
      <c r="D56" s="17">
        <v>28044.501418740219</v>
      </c>
      <c r="E56" s="17">
        <v>26008.651786057417</v>
      </c>
      <c r="F56" s="17">
        <v>20672.241107506517</v>
      </c>
      <c r="G56" s="17">
        <v>22245.986430629775</v>
      </c>
      <c r="H56" s="17">
        <v>21903.26780798574</v>
      </c>
      <c r="I56" s="17">
        <v>20654.379487396807</v>
      </c>
      <c r="J56" s="17">
        <v>20666.111544908064</v>
      </c>
      <c r="K56" s="17">
        <v>20496.473739011111</v>
      </c>
      <c r="L56" s="17">
        <v>20265.123691269822</v>
      </c>
      <c r="M56" s="17">
        <v>21731.77464171825</v>
      </c>
      <c r="N56" s="17">
        <v>22879.646806825036</v>
      </c>
      <c r="O56" s="17">
        <v>20059.237817944133</v>
      </c>
      <c r="P56" s="17">
        <v>17517.588464440094</v>
      </c>
      <c r="Q56" s="17">
        <v>24097.491060707907</v>
      </c>
      <c r="R56" s="17">
        <v>19011.460859590916</v>
      </c>
      <c r="S56" s="17">
        <v>29930.566311590996</v>
      </c>
      <c r="T56" s="17">
        <v>24216.274196970397</v>
      </c>
      <c r="U56" s="17">
        <v>23800.712740117866</v>
      </c>
      <c r="V56" s="17">
        <v>30005.080942348613</v>
      </c>
      <c r="W56" s="17">
        <v>26465.790929190458</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10.343600998690388</v>
      </c>
      <c r="N62" s="5">
        <v>3.7417177921215257</v>
      </c>
      <c r="O62" s="5">
        <v>0</v>
      </c>
      <c r="P62" s="5">
        <v>1.6074585742082599</v>
      </c>
      <c r="Q62" s="5">
        <v>6.9743992509520716</v>
      </c>
      <c r="R62" s="5">
        <v>1.0173788443982599</v>
      </c>
      <c r="S62" s="5">
        <v>33.756630058373453</v>
      </c>
      <c r="T62" s="5">
        <v>29.951633180146935</v>
      </c>
      <c r="U62" s="5">
        <v>1.6074585742082599</v>
      </c>
      <c r="V62" s="5">
        <v>5.9007972980999996</v>
      </c>
      <c r="W62" s="5">
        <v>0</v>
      </c>
    </row>
    <row r="63" spans="1:23">
      <c r="A63" s="6" t="s">
        <v>148</v>
      </c>
      <c r="B63" s="6" t="s">
        <v>117</v>
      </c>
      <c r="C63" s="5">
        <v>73009.79034364516</v>
      </c>
      <c r="D63" s="5">
        <v>56399.388994993737</v>
      </c>
      <c r="E63" s="5">
        <v>56890.090070892598</v>
      </c>
      <c r="F63" s="5">
        <v>67618.262936100204</v>
      </c>
      <c r="G63" s="5">
        <v>62645.3165666243</v>
      </c>
      <c r="H63" s="5">
        <v>73662.552071193815</v>
      </c>
      <c r="I63" s="5">
        <v>42479.520695696629</v>
      </c>
      <c r="J63" s="5">
        <v>68946.830297498047</v>
      </c>
      <c r="K63" s="5">
        <v>61500.685246351473</v>
      </c>
      <c r="L63" s="5">
        <v>49548.181378263769</v>
      </c>
      <c r="M63" s="5">
        <v>71687.761212037789</v>
      </c>
      <c r="N63" s="5">
        <v>55204.243398134931</v>
      </c>
      <c r="O63" s="5">
        <v>55080.538416884148</v>
      </c>
      <c r="P63" s="5">
        <v>63965.516433827761</v>
      </c>
      <c r="Q63" s="5">
        <v>61381.361092321189</v>
      </c>
      <c r="R63" s="5">
        <v>71342.664439428103</v>
      </c>
      <c r="S63" s="5">
        <v>41740.463421066568</v>
      </c>
      <c r="T63" s="5">
        <v>67421.549188667501</v>
      </c>
      <c r="U63" s="5">
        <v>59929.034199035974</v>
      </c>
      <c r="V63" s="5">
        <v>48402.929475082943</v>
      </c>
      <c r="W63" s="5">
        <v>66499.108665859938</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5758.7133863058225</v>
      </c>
      <c r="D65" s="5">
        <v>5553.7240155841873</v>
      </c>
      <c r="E65" s="5">
        <v>5283.1080428337091</v>
      </c>
      <c r="F65" s="5">
        <v>5741.338670699979</v>
      </c>
      <c r="G65" s="5">
        <v>5944.0923628179844</v>
      </c>
      <c r="H65" s="5">
        <v>5924.8326115563959</v>
      </c>
      <c r="I65" s="5">
        <v>6110.895214089308</v>
      </c>
      <c r="J65" s="5">
        <v>5975.7448282441292</v>
      </c>
      <c r="K65" s="5">
        <v>5851.0162348610966</v>
      </c>
      <c r="L65" s="5">
        <v>5879.5223362302331</v>
      </c>
      <c r="M65" s="5">
        <v>6255.5567451705874</v>
      </c>
      <c r="N65" s="5">
        <v>15817.166360340849</v>
      </c>
      <c r="O65" s="5">
        <v>15258.890204406858</v>
      </c>
      <c r="P65" s="5">
        <v>16184.370713214523</v>
      </c>
      <c r="Q65" s="5">
        <v>25578.077508155213</v>
      </c>
      <c r="R65" s="5">
        <v>26772.503460014639</v>
      </c>
      <c r="S65" s="5">
        <v>32512.494469848032</v>
      </c>
      <c r="T65" s="5">
        <v>33924.094795612589</v>
      </c>
      <c r="U65" s="5">
        <v>33135.951401832528</v>
      </c>
      <c r="V65" s="5">
        <v>32227.354855088681</v>
      </c>
      <c r="W65" s="5">
        <v>33887.77362599699</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9" t="s">
        <v>138</v>
      </c>
      <c r="B67" s="99"/>
      <c r="C67" s="17">
        <v>78768.503729950986</v>
      </c>
      <c r="D67" s="17">
        <v>61953.113010577923</v>
      </c>
      <c r="E67" s="17">
        <v>62173.198113726306</v>
      </c>
      <c r="F67" s="17">
        <v>73359.601606800177</v>
      </c>
      <c r="G67" s="17">
        <v>68589.408929442288</v>
      </c>
      <c r="H67" s="17">
        <v>79587.384682750213</v>
      </c>
      <c r="I67" s="17">
        <v>48590.415909785937</v>
      </c>
      <c r="J67" s="17">
        <v>74922.57512574218</v>
      </c>
      <c r="K67" s="17">
        <v>67351.701481212571</v>
      </c>
      <c r="L67" s="17">
        <v>55427.703714494004</v>
      </c>
      <c r="M67" s="17">
        <v>77953.661558207066</v>
      </c>
      <c r="N67" s="17">
        <v>71025.1514762679</v>
      </c>
      <c r="O67" s="17">
        <v>70339.428621291008</v>
      </c>
      <c r="P67" s="17">
        <v>80151.494605616492</v>
      </c>
      <c r="Q67" s="17">
        <v>86966.412999727356</v>
      </c>
      <c r="R67" s="17">
        <v>98116.185278287128</v>
      </c>
      <c r="S67" s="17">
        <v>74286.714520972979</v>
      </c>
      <c r="T67" s="17">
        <v>101375.59561746023</v>
      </c>
      <c r="U67" s="17">
        <v>93066.593059442705</v>
      </c>
      <c r="V67" s="17">
        <v>80636.185127469726</v>
      </c>
      <c r="W67" s="17">
        <v>100386.88229185692</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298</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1770652.2638191755</v>
      </c>
      <c r="D4" s="5">
        <v>1521608.2889379417</v>
      </c>
      <c r="E4" s="5">
        <v>888089.77479454118</v>
      </c>
      <c r="F4" s="5">
        <v>2569565.9548786194</v>
      </c>
      <c r="G4" s="5">
        <v>1419026.1318583603</v>
      </c>
      <c r="H4" s="5">
        <v>1057101.3530985382</v>
      </c>
      <c r="I4" s="5">
        <v>888089.77479454118</v>
      </c>
      <c r="J4" s="5">
        <v>847828.30000002519</v>
      </c>
      <c r="K4" s="5">
        <v>776482.30000001297</v>
      </c>
      <c r="L4" s="5">
        <v>1421089.3796502464</v>
      </c>
      <c r="M4" s="5">
        <v>1567093.1788973373</v>
      </c>
      <c r="N4" s="5">
        <v>1177039.5389379417</v>
      </c>
      <c r="O4" s="5">
        <v>620818.30000002333</v>
      </c>
      <c r="P4" s="5">
        <v>620818.30000002333</v>
      </c>
      <c r="Q4" s="5">
        <v>382963.64876713901</v>
      </c>
      <c r="R4" s="5">
        <v>344082.30000002013</v>
      </c>
      <c r="S4" s="5">
        <v>281924.80000002647</v>
      </c>
      <c r="T4" s="5">
        <v>281924.80000002647</v>
      </c>
      <c r="U4" s="5">
        <v>282697.19671235501</v>
      </c>
      <c r="V4" s="5">
        <v>926531.87965025974</v>
      </c>
      <c r="W4" s="5">
        <v>281924.80000002647</v>
      </c>
      <c r="X4" s="19"/>
    </row>
    <row r="5" spans="1:24">
      <c r="A5" s="6" t="s">
        <v>77</v>
      </c>
      <c r="B5" s="6" t="s">
        <v>114</v>
      </c>
      <c r="C5" s="5">
        <v>685241.00000002771</v>
      </c>
      <c r="D5" s="5">
        <v>685241.00000002771</v>
      </c>
      <c r="E5" s="5">
        <v>687118.37260276719</v>
      </c>
      <c r="F5" s="5">
        <v>685241.00000002771</v>
      </c>
      <c r="G5" s="5">
        <v>685241.00000002771</v>
      </c>
      <c r="H5" s="5">
        <v>1127170.2035428714</v>
      </c>
      <c r="I5" s="5">
        <v>1531376.4160077299</v>
      </c>
      <c r="J5" s="5">
        <v>685241.00000002771</v>
      </c>
      <c r="K5" s="5">
        <v>631467.00000002887</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77</v>
      </c>
      <c r="B6" s="6" t="s">
        <v>115</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77</v>
      </c>
      <c r="B7" s="6" t="s">
        <v>116</v>
      </c>
      <c r="C7" s="5">
        <v>102587.46733605105</v>
      </c>
      <c r="D7" s="5">
        <v>102587.46733605105</v>
      </c>
      <c r="E7" s="5">
        <v>102868.5288903964</v>
      </c>
      <c r="F7" s="5">
        <v>103933.9187361907</v>
      </c>
      <c r="G7" s="5">
        <v>103933.9187361907</v>
      </c>
      <c r="H7" s="5">
        <v>103933.9187361907</v>
      </c>
      <c r="I7" s="5">
        <v>104218.66919848163</v>
      </c>
      <c r="J7" s="5">
        <v>105240.17974780033</v>
      </c>
      <c r="K7" s="5">
        <v>111210.41993012204</v>
      </c>
      <c r="L7" s="5">
        <v>105423.19493012225</v>
      </c>
      <c r="M7" s="5">
        <v>105712.02560116367</v>
      </c>
      <c r="N7" s="5">
        <v>112986.09984829515</v>
      </c>
      <c r="O7" s="5">
        <v>105996.03984814277</v>
      </c>
      <c r="P7" s="5">
        <v>105213.63041742799</v>
      </c>
      <c r="Q7" s="5">
        <v>108164.78354792716</v>
      </c>
      <c r="R7" s="5">
        <v>113146.24961814961</v>
      </c>
      <c r="S7" s="5">
        <v>117414.00936086976</v>
      </c>
      <c r="T7" s="5">
        <v>119919.12614339203</v>
      </c>
      <c r="U7" s="5">
        <v>114339.40530663525</v>
      </c>
      <c r="V7" s="5">
        <v>112211.40255989599</v>
      </c>
      <c r="W7" s="5">
        <v>115609.38168294796</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77</v>
      </c>
      <c r="B9" s="6" t="s">
        <v>118</v>
      </c>
      <c r="C9" s="5">
        <v>50293.500000009131</v>
      </c>
      <c r="D9" s="5">
        <v>50467.482000009157</v>
      </c>
      <c r="E9" s="5">
        <v>50605.749073981788</v>
      </c>
      <c r="F9" s="5">
        <v>62915.573178091843</v>
      </c>
      <c r="G9" s="5">
        <v>88034.19640883508</v>
      </c>
      <c r="H9" s="5">
        <v>88034.19640883508</v>
      </c>
      <c r="I9" s="5">
        <v>88275.385988037306</v>
      </c>
      <c r="J9" s="5">
        <v>88034.19640883508</v>
      </c>
      <c r="K9" s="5">
        <v>88034.19640883508</v>
      </c>
      <c r="L9" s="5">
        <v>89614.864964432782</v>
      </c>
      <c r="M9" s="5">
        <v>94259.670676453752</v>
      </c>
      <c r="N9" s="5">
        <v>100165.83001017004</v>
      </c>
      <c r="O9" s="5">
        <v>104275.40676845629</v>
      </c>
      <c r="P9" s="5">
        <v>112022.26165168892</v>
      </c>
      <c r="Q9" s="5">
        <v>136157.67917611363</v>
      </c>
      <c r="R9" s="5">
        <v>141504.47919507296</v>
      </c>
      <c r="S9" s="5">
        <v>156396.95889095264</v>
      </c>
      <c r="T9" s="5">
        <v>159247.91686055291</v>
      </c>
      <c r="U9" s="5">
        <v>168138.13491900859</v>
      </c>
      <c r="V9" s="5">
        <v>167678.74110775455</v>
      </c>
      <c r="W9" s="5">
        <v>167989.28420494287</v>
      </c>
      <c r="X9" s="19"/>
    </row>
    <row r="10" spans="1:24">
      <c r="A10" s="6" t="s">
        <v>77</v>
      </c>
      <c r="B10" s="6" t="s">
        <v>120</v>
      </c>
      <c r="C10" s="5">
        <v>412630.085560003</v>
      </c>
      <c r="D10" s="5">
        <v>455166.54600000015</v>
      </c>
      <c r="E10" s="5">
        <v>456413.57763287681</v>
      </c>
      <c r="F10" s="5">
        <v>455166.54600000015</v>
      </c>
      <c r="G10" s="5">
        <v>476910.44191047852</v>
      </c>
      <c r="H10" s="5">
        <v>504652.70181475708</v>
      </c>
      <c r="I10" s="5">
        <v>528391.94608063169</v>
      </c>
      <c r="J10" s="5">
        <v>597258.78553977935</v>
      </c>
      <c r="K10" s="5">
        <v>620521.14955699351</v>
      </c>
      <c r="L10" s="5">
        <v>618413.42955699365</v>
      </c>
      <c r="M10" s="5">
        <v>620107.71292564296</v>
      </c>
      <c r="N10" s="5">
        <v>666153.28984432097</v>
      </c>
      <c r="O10" s="5">
        <v>653383.25584432052</v>
      </c>
      <c r="P10" s="5">
        <v>653383.25584432052</v>
      </c>
      <c r="Q10" s="5">
        <v>1025356.9908394759</v>
      </c>
      <c r="R10" s="5">
        <v>1319114.7966365786</v>
      </c>
      <c r="S10" s="5">
        <v>1655751.1704153898</v>
      </c>
      <c r="T10" s="5">
        <v>1910525.3530529151</v>
      </c>
      <c r="U10" s="5">
        <v>1536216.2531801856</v>
      </c>
      <c r="V10" s="5">
        <v>1323076.53973931</v>
      </c>
      <c r="W10" s="5">
        <v>912998.68805978028</v>
      </c>
      <c r="X10" s="19"/>
    </row>
    <row r="11" spans="1:24">
      <c r="A11" s="6" t="s">
        <v>77</v>
      </c>
      <c r="B11" s="6" t="s">
        <v>121</v>
      </c>
      <c r="C11" s="5">
        <v>134511.17421000206</v>
      </c>
      <c r="D11" s="5">
        <v>147596.08071000196</v>
      </c>
      <c r="E11" s="5">
        <v>148000.45353386499</v>
      </c>
      <c r="F11" s="5">
        <v>149107.09071000203</v>
      </c>
      <c r="G11" s="5">
        <v>151524.70671000259</v>
      </c>
      <c r="H11" s="5">
        <v>161758.28367825371</v>
      </c>
      <c r="I11" s="5">
        <v>187309.67064775599</v>
      </c>
      <c r="J11" s="5">
        <v>187752.27694654861</v>
      </c>
      <c r="K11" s="5">
        <v>198250.16138609478</v>
      </c>
      <c r="L11" s="5">
        <v>204623.2566534761</v>
      </c>
      <c r="M11" s="5">
        <v>209337.10014472564</v>
      </c>
      <c r="N11" s="5">
        <v>219345.95372394586</v>
      </c>
      <c r="O11" s="5">
        <v>245935.32872394301</v>
      </c>
      <c r="P11" s="5">
        <v>245935.32872394301</v>
      </c>
      <c r="Q11" s="5">
        <v>346402.27987344726</v>
      </c>
      <c r="R11" s="5">
        <v>245935.32872394301</v>
      </c>
      <c r="S11" s="5">
        <v>302725.28627893626</v>
      </c>
      <c r="T11" s="5">
        <v>375433.14644203673</v>
      </c>
      <c r="U11" s="5">
        <v>246609.12414510449</v>
      </c>
      <c r="V11" s="5">
        <v>245935.32872394301</v>
      </c>
      <c r="W11" s="5">
        <v>245935.32872394301</v>
      </c>
      <c r="X11" s="19"/>
    </row>
    <row r="12" spans="1:24">
      <c r="A12" s="99" t="s">
        <v>138</v>
      </c>
      <c r="B12" s="99"/>
      <c r="C12" s="17">
        <v>3663362.978585084</v>
      </c>
      <c r="D12" s="17">
        <v>3462936.287986313</v>
      </c>
      <c r="E12" s="17">
        <v>2832810.6187718124</v>
      </c>
      <c r="F12" s="17">
        <v>4524278.9065052131</v>
      </c>
      <c r="G12" s="17">
        <v>3423019.218626176</v>
      </c>
      <c r="H12" s="17">
        <v>3540999.4802817279</v>
      </c>
      <c r="I12" s="17">
        <v>3827376.0249605617</v>
      </c>
      <c r="J12" s="17">
        <v>3005595.6116452971</v>
      </c>
      <c r="K12" s="17">
        <v>2920206.1002843683</v>
      </c>
      <c r="L12" s="17">
        <v>3511097.9987575826</v>
      </c>
      <c r="M12" s="17">
        <v>3613607.5170640829</v>
      </c>
      <c r="N12" s="17">
        <v>3232394.5853669913</v>
      </c>
      <c r="O12" s="17">
        <v>2687112.2041872032</v>
      </c>
      <c r="P12" s="17">
        <v>2694076.649639721</v>
      </c>
      <c r="Q12" s="17">
        <v>2919961.419242044</v>
      </c>
      <c r="R12" s="17">
        <v>3524112.2307189265</v>
      </c>
      <c r="S12" s="17">
        <v>4263805.8433879782</v>
      </c>
      <c r="T12" s="17">
        <v>3754692.6335013486</v>
      </c>
      <c r="U12" s="17">
        <v>3232589.2374383183</v>
      </c>
      <c r="V12" s="17">
        <v>3657606.1047835834</v>
      </c>
      <c r="W12" s="17">
        <v>2606629.6956740608</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1047997.7160296967</v>
      </c>
      <c r="D15" s="5">
        <v>526176.75000001665</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128</v>
      </c>
      <c r="B18" s="6" t="s">
        <v>116</v>
      </c>
      <c r="C18" s="5">
        <v>23071.836110104636</v>
      </c>
      <c r="D18" s="5">
        <v>23071.836110104636</v>
      </c>
      <c r="E18" s="5">
        <v>23135.046619995344</v>
      </c>
      <c r="F18" s="5">
        <v>23071.836110104636</v>
      </c>
      <c r="G18" s="5">
        <v>23071.836110104636</v>
      </c>
      <c r="H18" s="5">
        <v>23071.836110104636</v>
      </c>
      <c r="I18" s="5">
        <v>23135.046619995344</v>
      </c>
      <c r="J18" s="5">
        <v>24378.097121714276</v>
      </c>
      <c r="K18" s="5">
        <v>30348.337304035977</v>
      </c>
      <c r="L18" s="5">
        <v>30348.337304035977</v>
      </c>
      <c r="M18" s="5">
        <v>30431.483433636084</v>
      </c>
      <c r="N18" s="5">
        <v>41456.806421603324</v>
      </c>
      <c r="O18" s="5">
        <v>41456.806421603324</v>
      </c>
      <c r="P18" s="5">
        <v>42444.606990888788</v>
      </c>
      <c r="Q18" s="5">
        <v>46437.506358575731</v>
      </c>
      <c r="R18" s="5">
        <v>51587.626191610594</v>
      </c>
      <c r="S18" s="5">
        <v>51587.626191610594</v>
      </c>
      <c r="T18" s="5">
        <v>52984.413351421572</v>
      </c>
      <c r="U18" s="5">
        <v>53896.748644001505</v>
      </c>
      <c r="V18" s="5">
        <v>53749.489767924984</v>
      </c>
      <c r="W18" s="5">
        <v>57147.468890976961</v>
      </c>
    </row>
    <row r="19" spans="1:23">
      <c r="A19" s="6" t="s">
        <v>128</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128</v>
      </c>
      <c r="B20" s="6" t="s">
        <v>118</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51761.574539191672</v>
      </c>
      <c r="N20" s="5">
        <v>51893.550349087636</v>
      </c>
      <c r="O20" s="5">
        <v>54287.12602664053</v>
      </c>
      <c r="P20" s="5">
        <v>55957.27466225165</v>
      </c>
      <c r="Q20" s="5">
        <v>56110.582264065932</v>
      </c>
      <c r="R20" s="5">
        <v>55957.27466225165</v>
      </c>
      <c r="S20" s="5">
        <v>55957.27466225165</v>
      </c>
      <c r="T20" s="5">
        <v>55957.27466225165</v>
      </c>
      <c r="U20" s="5">
        <v>56110.582264065932</v>
      </c>
      <c r="V20" s="5">
        <v>55957.27466225165</v>
      </c>
      <c r="W20" s="5">
        <v>55957.27466225165</v>
      </c>
    </row>
    <row r="21" spans="1:23">
      <c r="A21" s="6" t="s">
        <v>128</v>
      </c>
      <c r="B21" s="6" t="s">
        <v>120</v>
      </c>
      <c r="C21" s="5">
        <v>75120.057200005278</v>
      </c>
      <c r="D21" s="5">
        <v>84505.758100005551</v>
      </c>
      <c r="E21" s="5">
        <v>84737.280724937082</v>
      </c>
      <c r="F21" s="5">
        <v>84505.758100005551</v>
      </c>
      <c r="G21" s="5">
        <v>84505.758100005551</v>
      </c>
      <c r="H21" s="5">
        <v>84505.758100005551</v>
      </c>
      <c r="I21" s="5">
        <v>84737.280724937082</v>
      </c>
      <c r="J21" s="5">
        <v>84505.758100005551</v>
      </c>
      <c r="K21" s="5">
        <v>84547.10480000489</v>
      </c>
      <c r="L21" s="5">
        <v>84547.10480000489</v>
      </c>
      <c r="M21" s="5">
        <v>84778.740703566582</v>
      </c>
      <c r="N21" s="5">
        <v>113556.84275209991</v>
      </c>
      <c r="O21" s="5">
        <v>113556.84275209991</v>
      </c>
      <c r="P21" s="5">
        <v>113556.84275209991</v>
      </c>
      <c r="Q21" s="5">
        <v>359164.26989389735</v>
      </c>
      <c r="R21" s="5">
        <v>433438.46877160069</v>
      </c>
      <c r="S21" s="5">
        <v>1074883.5913235513</v>
      </c>
      <c r="T21" s="5">
        <v>406024.92952210101</v>
      </c>
      <c r="U21" s="5">
        <v>359164.26989389735</v>
      </c>
      <c r="V21" s="5">
        <v>761154.11643164034</v>
      </c>
      <c r="W21" s="5">
        <v>351076.26475211064</v>
      </c>
    </row>
    <row r="22" spans="1:23">
      <c r="A22" s="6" t="s">
        <v>128</v>
      </c>
      <c r="B22" s="6" t="s">
        <v>121</v>
      </c>
      <c r="C22" s="5">
        <v>47972.346870001107</v>
      </c>
      <c r="D22" s="5">
        <v>54621.524370000647</v>
      </c>
      <c r="E22" s="5">
        <v>54771.172381973221</v>
      </c>
      <c r="F22" s="5">
        <v>54621.524370000647</v>
      </c>
      <c r="G22" s="5">
        <v>54621.524370000647</v>
      </c>
      <c r="H22" s="5">
        <v>56051.861266710483</v>
      </c>
      <c r="I22" s="5">
        <v>59643.446623835553</v>
      </c>
      <c r="J22" s="5">
        <v>59480.486387158417</v>
      </c>
      <c r="K22" s="5">
        <v>59480.486387158417</v>
      </c>
      <c r="L22" s="5">
        <v>59480.486387158417</v>
      </c>
      <c r="M22" s="5">
        <v>59643.446623835553</v>
      </c>
      <c r="N22" s="5">
        <v>59480.486387158417</v>
      </c>
      <c r="O22" s="5">
        <v>59480.486387158417</v>
      </c>
      <c r="P22" s="5">
        <v>59480.486387158417</v>
      </c>
      <c r="Q22" s="5">
        <v>59643.446623835553</v>
      </c>
      <c r="R22" s="5">
        <v>59480.486387158417</v>
      </c>
      <c r="S22" s="5">
        <v>75395.046007155121</v>
      </c>
      <c r="T22" s="5">
        <v>188978.30410525214</v>
      </c>
      <c r="U22" s="5">
        <v>59643.446623835553</v>
      </c>
      <c r="V22" s="5">
        <v>59480.486387158417</v>
      </c>
      <c r="W22" s="5">
        <v>59480.486387158417</v>
      </c>
    </row>
    <row r="23" spans="1:23">
      <c r="A23" s="99" t="s">
        <v>138</v>
      </c>
      <c r="B23" s="99"/>
      <c r="C23" s="17">
        <v>1348286.2562098184</v>
      </c>
      <c r="D23" s="17">
        <v>842500.16858013801</v>
      </c>
      <c r="E23" s="17">
        <v>764866.21698720381</v>
      </c>
      <c r="F23" s="17">
        <v>1819091.7664025621</v>
      </c>
      <c r="G23" s="17">
        <v>800018.65858013742</v>
      </c>
      <c r="H23" s="17">
        <v>801448.99547684717</v>
      </c>
      <c r="I23" s="17">
        <v>807082.76476331439</v>
      </c>
      <c r="J23" s="17">
        <v>806183.88160890481</v>
      </c>
      <c r="K23" s="17">
        <v>740849.46849121363</v>
      </c>
      <c r="L23" s="17">
        <v>740849.46849121363</v>
      </c>
      <c r="M23" s="17">
        <v>1247317.1039483955</v>
      </c>
      <c r="N23" s="17">
        <v>625751.78590997169</v>
      </c>
      <c r="O23" s="17">
        <v>628145.36158752453</v>
      </c>
      <c r="P23" s="17">
        <v>630803.31079242111</v>
      </c>
      <c r="Q23" s="17">
        <v>733201.71911299904</v>
      </c>
      <c r="R23" s="17">
        <v>811730.95601264306</v>
      </c>
      <c r="S23" s="17">
        <v>1469090.6381845905</v>
      </c>
      <c r="T23" s="17">
        <v>915212.02164104814</v>
      </c>
      <c r="U23" s="17">
        <v>740660.96139842481</v>
      </c>
      <c r="V23" s="17">
        <v>1141608.4672489972</v>
      </c>
      <c r="W23" s="17">
        <v>734928.5946925194</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722654.54778947879</v>
      </c>
      <c r="D26" s="5">
        <v>995431.53893792466</v>
      </c>
      <c r="E26" s="5">
        <v>440413.6158904176</v>
      </c>
      <c r="F26" s="5">
        <v>1079245.698234261</v>
      </c>
      <c r="G26" s="5">
        <v>972573.13185834547</v>
      </c>
      <c r="H26" s="5">
        <v>610648.35309852392</v>
      </c>
      <c r="I26" s="5">
        <v>440413.6158904176</v>
      </c>
      <c r="J26" s="5">
        <v>401375.30000001093</v>
      </c>
      <c r="K26" s="5">
        <v>401375.30000001093</v>
      </c>
      <c r="L26" s="5">
        <v>1045982.379650244</v>
      </c>
      <c r="M26" s="5">
        <v>686695.76572863245</v>
      </c>
      <c r="N26" s="5">
        <v>957596.53893792897</v>
      </c>
      <c r="O26" s="5">
        <v>401375.30000001093</v>
      </c>
      <c r="P26" s="5">
        <v>401375.30000001093</v>
      </c>
      <c r="Q26" s="5">
        <v>311422.18027397635</v>
      </c>
      <c r="R26" s="5">
        <v>272736.3000000079</v>
      </c>
      <c r="S26" s="5">
        <v>210578.80000001431</v>
      </c>
      <c r="T26" s="5">
        <v>210578.80000001431</v>
      </c>
      <c r="U26" s="5">
        <v>211155.72821919233</v>
      </c>
      <c r="V26" s="5">
        <v>855185.87965024752</v>
      </c>
      <c r="W26" s="5">
        <v>210578.80000001431</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145</v>
      </c>
      <c r="B29" s="6" t="s">
        <v>116</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24624.558615714723</v>
      </c>
      <c r="T29" s="5">
        <v>25732.888238426003</v>
      </c>
      <c r="U29" s="5">
        <v>25803.389302092917</v>
      </c>
      <c r="V29" s="5">
        <v>25732.888238426003</v>
      </c>
      <c r="W29" s="5">
        <v>25732.888238426003</v>
      </c>
    </row>
    <row r="30" spans="1:23">
      <c r="A30" s="6" t="s">
        <v>145</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145</v>
      </c>
      <c r="B31" s="6" t="s">
        <v>118</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36069.733080741389</v>
      </c>
      <c r="P31" s="5">
        <v>40622.055782512885</v>
      </c>
      <c r="Q31" s="5">
        <v>54385.490071089473</v>
      </c>
      <c r="R31" s="5">
        <v>59955.711371756406</v>
      </c>
      <c r="S31" s="5">
        <v>72037.391999776461</v>
      </c>
      <c r="T31" s="5">
        <v>72037.391999776461</v>
      </c>
      <c r="U31" s="5">
        <v>72234.754717584059</v>
      </c>
      <c r="V31" s="5">
        <v>72037.391999776461</v>
      </c>
      <c r="W31" s="5">
        <v>72347.935096964764</v>
      </c>
    </row>
    <row r="32" spans="1:23">
      <c r="A32" s="6" t="s">
        <v>145</v>
      </c>
      <c r="B32" s="6" t="s">
        <v>120</v>
      </c>
      <c r="C32" s="5">
        <v>31002.178559995227</v>
      </c>
      <c r="D32" s="5">
        <v>50577.828559992799</v>
      </c>
      <c r="E32" s="5">
        <v>50716.397953307831</v>
      </c>
      <c r="F32" s="5">
        <v>50577.828559992799</v>
      </c>
      <c r="G32" s="5">
        <v>64279.242470469966</v>
      </c>
      <c r="H32" s="5">
        <v>74068.608559989269</v>
      </c>
      <c r="I32" s="5">
        <v>76038.171627276563</v>
      </c>
      <c r="J32" s="5">
        <v>128329.47756023258</v>
      </c>
      <c r="K32" s="5">
        <v>137918.70813596869</v>
      </c>
      <c r="L32" s="5">
        <v>137918.70813596869</v>
      </c>
      <c r="M32" s="5">
        <v>138296.5676103138</v>
      </c>
      <c r="N32" s="5">
        <v>137918.70813596869</v>
      </c>
      <c r="O32" s="5">
        <v>137918.70813596869</v>
      </c>
      <c r="P32" s="5">
        <v>137918.70813596869</v>
      </c>
      <c r="Q32" s="5">
        <v>150074.13676099697</v>
      </c>
      <c r="R32" s="5">
        <v>157494.35813596647</v>
      </c>
      <c r="S32" s="5">
        <v>157494.35813596647</v>
      </c>
      <c r="T32" s="5">
        <v>157494.35813596647</v>
      </c>
      <c r="U32" s="5">
        <v>157925.84952811981</v>
      </c>
      <c r="V32" s="5">
        <v>157494.35813596647</v>
      </c>
      <c r="W32" s="5">
        <v>157494.35813596647</v>
      </c>
    </row>
    <row r="33" spans="1:23">
      <c r="A33" s="6" t="s">
        <v>145</v>
      </c>
      <c r="B33" s="6" t="s">
        <v>121</v>
      </c>
      <c r="C33" s="5">
        <v>51485.186270001839</v>
      </c>
      <c r="D33" s="5">
        <v>57920.91527000218</v>
      </c>
      <c r="E33" s="5">
        <v>58079.602709098101</v>
      </c>
      <c r="F33" s="5">
        <v>57920.91527000218</v>
      </c>
      <c r="G33" s="5">
        <v>57920.91527000218</v>
      </c>
      <c r="H33" s="5">
        <v>64306.539341543474</v>
      </c>
      <c r="I33" s="5">
        <v>83728.677011264837</v>
      </c>
      <c r="J33" s="5">
        <v>84454.291489392141</v>
      </c>
      <c r="K33" s="5">
        <v>94952.175928938304</v>
      </c>
      <c r="L33" s="5">
        <v>94952.175928938304</v>
      </c>
      <c r="M33" s="5">
        <v>95212.318876688863</v>
      </c>
      <c r="N33" s="5">
        <v>94952.175928938304</v>
      </c>
      <c r="O33" s="5">
        <v>94952.175928938304</v>
      </c>
      <c r="P33" s="5">
        <v>94952.175928938304</v>
      </c>
      <c r="Q33" s="5">
        <v>195005.47460503152</v>
      </c>
      <c r="R33" s="5">
        <v>94952.175928938304</v>
      </c>
      <c r="S33" s="5">
        <v>135827.5738639347</v>
      </c>
      <c r="T33" s="5">
        <v>94952.175928938304</v>
      </c>
      <c r="U33" s="5">
        <v>95212.318876688863</v>
      </c>
      <c r="V33" s="5">
        <v>94952.175928938304</v>
      </c>
      <c r="W33" s="5">
        <v>94952.175928938304</v>
      </c>
    </row>
    <row r="34" spans="1:23">
      <c r="A34" s="99" t="s">
        <v>138</v>
      </c>
      <c r="B34" s="99"/>
      <c r="C34" s="17">
        <v>893823.2026196376</v>
      </c>
      <c r="D34" s="17">
        <v>1192785.5547680815</v>
      </c>
      <c r="E34" s="17">
        <v>638308.32765435567</v>
      </c>
      <c r="F34" s="17">
        <v>1276599.7140644179</v>
      </c>
      <c r="G34" s="17">
        <v>1183628.5615989794</v>
      </c>
      <c r="H34" s="17">
        <v>837878.77300021832</v>
      </c>
      <c r="I34" s="17">
        <v>689279.17563049111</v>
      </c>
      <c r="J34" s="17">
        <v>698906.39104979683</v>
      </c>
      <c r="K34" s="17">
        <v>718993.50606507913</v>
      </c>
      <c r="L34" s="17">
        <v>1363600.585715312</v>
      </c>
      <c r="M34" s="17">
        <v>1005184.1586596323</v>
      </c>
      <c r="N34" s="17">
        <v>1275214.7450029969</v>
      </c>
      <c r="O34" s="17">
        <v>716738.69714566029</v>
      </c>
      <c r="P34" s="17">
        <v>719520.80984743149</v>
      </c>
      <c r="Q34" s="17">
        <v>755662.18751931423</v>
      </c>
      <c r="R34" s="17">
        <v>629791.11543666979</v>
      </c>
      <c r="S34" s="17">
        <v>617399.53561540879</v>
      </c>
      <c r="T34" s="17">
        <v>577632.46730312367</v>
      </c>
      <c r="U34" s="17">
        <v>577680.75201354281</v>
      </c>
      <c r="V34" s="17">
        <v>1220709.4689533564</v>
      </c>
      <c r="W34" s="17">
        <v>576412.93240031169</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685241.00000002771</v>
      </c>
      <c r="D38" s="5">
        <v>685241.00000002771</v>
      </c>
      <c r="E38" s="5">
        <v>687118.37260276719</v>
      </c>
      <c r="F38" s="5">
        <v>685241.00000002771</v>
      </c>
      <c r="G38" s="5">
        <v>685241.00000002771</v>
      </c>
      <c r="H38" s="5">
        <v>1127170.2035428714</v>
      </c>
      <c r="I38" s="5">
        <v>1531376.4160077299</v>
      </c>
      <c r="J38" s="5">
        <v>685241.00000002771</v>
      </c>
      <c r="K38" s="5">
        <v>631467.00000002887</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146</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146</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146</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146</v>
      </c>
      <c r="B42" s="6" t="s">
        <v>118</v>
      </c>
      <c r="C42" s="5">
        <v>609.75000000006764</v>
      </c>
      <c r="D42" s="5">
        <v>609.75000000006764</v>
      </c>
      <c r="E42" s="5">
        <v>611.42054794527371</v>
      </c>
      <c r="F42" s="5">
        <v>609.75000000006764</v>
      </c>
      <c r="G42" s="5">
        <v>928.40329270349696</v>
      </c>
      <c r="H42" s="5">
        <v>928.40329270349696</v>
      </c>
      <c r="I42" s="5">
        <v>930.94686336843836</v>
      </c>
      <c r="J42" s="5">
        <v>928.40329270349696</v>
      </c>
      <c r="K42" s="5">
        <v>928.40329270349696</v>
      </c>
      <c r="L42" s="5">
        <v>928.40329270349696</v>
      </c>
      <c r="M42" s="5">
        <v>2310.3466306164614</v>
      </c>
      <c r="N42" s="5">
        <v>8194.3327487172646</v>
      </c>
      <c r="O42" s="5">
        <v>7747.1827487172277</v>
      </c>
      <c r="P42" s="5">
        <v>9474.8162945672593</v>
      </c>
      <c r="Q42" s="5">
        <v>11821.559196634051</v>
      </c>
      <c r="R42" s="5">
        <v>11789.259854566726</v>
      </c>
      <c r="S42" s="5">
        <v>13563.9111233771</v>
      </c>
      <c r="T42" s="5">
        <v>16414.869092977377</v>
      </c>
      <c r="U42" s="5">
        <v>24913.763732891879</v>
      </c>
      <c r="V42" s="5">
        <v>24845.693340179048</v>
      </c>
      <c r="W42" s="5">
        <v>24845.693340179048</v>
      </c>
    </row>
    <row r="43" spans="1:23">
      <c r="A43" s="6" t="s">
        <v>146</v>
      </c>
      <c r="B43" s="6" t="s">
        <v>120</v>
      </c>
      <c r="C43" s="5">
        <v>182213.76860000237</v>
      </c>
      <c r="D43" s="5">
        <v>195788.87814000165</v>
      </c>
      <c r="E43" s="5">
        <v>196325.28602531675</v>
      </c>
      <c r="F43" s="5">
        <v>195788.87814000165</v>
      </c>
      <c r="G43" s="5">
        <v>203831.36014000294</v>
      </c>
      <c r="H43" s="5">
        <v>221784.25395476219</v>
      </c>
      <c r="I43" s="5">
        <v>240302.64265528868</v>
      </c>
      <c r="J43" s="5">
        <v>257457.55085852402</v>
      </c>
      <c r="K43" s="5">
        <v>275247.50260000321</v>
      </c>
      <c r="L43" s="5">
        <v>275247.50260000321</v>
      </c>
      <c r="M43" s="5">
        <v>276001.60534685262</v>
      </c>
      <c r="N43" s="5">
        <v>275247.50260000321</v>
      </c>
      <c r="O43" s="5">
        <v>272841.95260000328</v>
      </c>
      <c r="P43" s="5">
        <v>272841.95260000328</v>
      </c>
      <c r="Q43" s="5">
        <v>273589.46479890752</v>
      </c>
      <c r="R43" s="5">
        <v>272841.95260000328</v>
      </c>
      <c r="S43" s="5">
        <v>303425.64859999408</v>
      </c>
      <c r="T43" s="5">
        <v>973339.64887996507</v>
      </c>
      <c r="U43" s="5">
        <v>475138.69860460708</v>
      </c>
      <c r="V43" s="5">
        <v>286362.25768999365</v>
      </c>
      <c r="W43" s="5">
        <v>286362.25768999365</v>
      </c>
    </row>
    <row r="44" spans="1:23">
      <c r="A44" s="6" t="s">
        <v>146</v>
      </c>
      <c r="B44" s="6" t="s">
        <v>121</v>
      </c>
      <c r="C44" s="5">
        <v>25184.061070000094</v>
      </c>
      <c r="D44" s="5">
        <v>25184.061070000094</v>
      </c>
      <c r="E44" s="5">
        <v>25253.058497589129</v>
      </c>
      <c r="F44" s="5">
        <v>26695.071070000198</v>
      </c>
      <c r="G44" s="5">
        <v>29112.687070000753</v>
      </c>
      <c r="H44" s="5">
        <v>31530.303070000766</v>
      </c>
      <c r="I44" s="5">
        <v>34040.927067451063</v>
      </c>
      <c r="J44" s="5">
        <v>33947.919069999014</v>
      </c>
      <c r="K44" s="5">
        <v>33947.919069999014</v>
      </c>
      <c r="L44" s="5">
        <v>33947.919069999014</v>
      </c>
      <c r="M44" s="5">
        <v>34040.927067451063</v>
      </c>
      <c r="N44" s="5">
        <v>33947.919069999014</v>
      </c>
      <c r="O44" s="5">
        <v>60537.294069996155</v>
      </c>
      <c r="P44" s="5">
        <v>60537.294069996155</v>
      </c>
      <c r="Q44" s="5">
        <v>60703.1496701879</v>
      </c>
      <c r="R44" s="5">
        <v>60537.294069996155</v>
      </c>
      <c r="S44" s="5">
        <v>60537.294069996155</v>
      </c>
      <c r="T44" s="5">
        <v>60537.294069996155</v>
      </c>
      <c r="U44" s="5">
        <v>60703.1496701879</v>
      </c>
      <c r="V44" s="5">
        <v>60537.294069996155</v>
      </c>
      <c r="W44" s="5">
        <v>60537.294069996155</v>
      </c>
    </row>
    <row r="45" spans="1:23">
      <c r="A45" s="99" t="s">
        <v>138</v>
      </c>
      <c r="B45" s="99"/>
      <c r="C45" s="17">
        <v>1076486.6596735935</v>
      </c>
      <c r="D45" s="17">
        <v>1090061.7692135929</v>
      </c>
      <c r="E45" s="17">
        <v>1093048.2398141776</v>
      </c>
      <c r="F45" s="17">
        <v>1091572.7792135931</v>
      </c>
      <c r="G45" s="17">
        <v>1102351.5305062982</v>
      </c>
      <c r="H45" s="17">
        <v>1564651.2438639011</v>
      </c>
      <c r="I45" s="17">
        <v>1990391.0347343972</v>
      </c>
      <c r="J45" s="17">
        <v>1160812.9532248173</v>
      </c>
      <c r="K45" s="17">
        <v>1124828.904966298</v>
      </c>
      <c r="L45" s="17">
        <v>1071054.904966299</v>
      </c>
      <c r="M45" s="17">
        <v>1017595.8524183893</v>
      </c>
      <c r="N45" s="17">
        <v>963090.83442231931</v>
      </c>
      <c r="O45" s="17">
        <v>984255.40942231636</v>
      </c>
      <c r="P45" s="17">
        <v>985983.04296816629</v>
      </c>
      <c r="Q45" s="17">
        <v>991005.15087481821</v>
      </c>
      <c r="R45" s="17">
        <v>1430226.6900710096</v>
      </c>
      <c r="S45" s="17">
        <v>1862607.1612363444</v>
      </c>
      <c r="T45" s="17">
        <v>1693420.7920465381</v>
      </c>
      <c r="U45" s="17">
        <v>1174965.5612715653</v>
      </c>
      <c r="V45" s="17">
        <v>984277.02510376368</v>
      </c>
      <c r="W45" s="17">
        <v>984277.02510376368</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53047.094657425892</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147</v>
      </c>
      <c r="B51" s="6" t="s">
        <v>116</v>
      </c>
      <c r="C51" s="5">
        <v>19184.756225795347</v>
      </c>
      <c r="D51" s="5">
        <v>19184.756225795347</v>
      </c>
      <c r="E51" s="5">
        <v>19237.317201756432</v>
      </c>
      <c r="F51" s="5">
        <v>20531.207625934985</v>
      </c>
      <c r="G51" s="5">
        <v>20531.207625934985</v>
      </c>
      <c r="H51" s="5">
        <v>20531.207625934985</v>
      </c>
      <c r="I51" s="5">
        <v>20587.457509841657</v>
      </c>
      <c r="J51" s="5">
        <v>20531.207625934985</v>
      </c>
      <c r="K51" s="5">
        <v>20531.207625934985</v>
      </c>
      <c r="L51" s="5">
        <v>14743.982625935174</v>
      </c>
      <c r="M51" s="5">
        <v>14784.377098882947</v>
      </c>
      <c r="N51" s="5">
        <v>11198.418426540744</v>
      </c>
      <c r="O51" s="5">
        <v>11198.418426540744</v>
      </c>
      <c r="P51" s="5">
        <v>11198.418426540744</v>
      </c>
      <c r="Q51" s="5">
        <v>10015.382860585891</v>
      </c>
      <c r="R51" s="5">
        <v>9988.0184265405642</v>
      </c>
      <c r="S51" s="5">
        <v>12333.784553544994</v>
      </c>
      <c r="T51" s="5">
        <v>12333.784553544994</v>
      </c>
      <c r="U51" s="5">
        <v>12367.575744102662</v>
      </c>
      <c r="V51" s="5">
        <v>12333.784553544994</v>
      </c>
      <c r="W51" s="5">
        <v>12333.784553544994</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1747.9500000002633</v>
      </c>
      <c r="D53" s="5">
        <v>1747.9500000002633</v>
      </c>
      <c r="E53" s="5">
        <v>1752.738904109854</v>
      </c>
      <c r="F53" s="5">
        <v>1747.9500000002633</v>
      </c>
      <c r="G53" s="5">
        <v>1753.7711161210404</v>
      </c>
      <c r="H53" s="5">
        <v>1753.7711161210404</v>
      </c>
      <c r="I53" s="5">
        <v>1758.5759684939758</v>
      </c>
      <c r="J53" s="5">
        <v>1753.7711161210404</v>
      </c>
      <c r="K53" s="5">
        <v>1753.7711161210404</v>
      </c>
      <c r="L53" s="5">
        <v>3334.4396717187428</v>
      </c>
      <c r="M53" s="5">
        <v>6188.2727614320947</v>
      </c>
      <c r="N53" s="5">
        <v>6171.364912357144</v>
      </c>
      <c r="O53" s="5">
        <v>6171.364912357144</v>
      </c>
      <c r="P53" s="5">
        <v>5968.1149123571358</v>
      </c>
      <c r="Q53" s="5">
        <v>13840.04764432419</v>
      </c>
      <c r="R53" s="5">
        <v>13802.233306498161</v>
      </c>
      <c r="S53" s="5">
        <v>14838.381105547429</v>
      </c>
      <c r="T53" s="5">
        <v>14838.381105547429</v>
      </c>
      <c r="U53" s="5">
        <v>14879.034204466716</v>
      </c>
      <c r="V53" s="5">
        <v>14838.381105547429</v>
      </c>
      <c r="W53" s="5">
        <v>14838.381105547429</v>
      </c>
    </row>
    <row r="54" spans="1:23">
      <c r="A54" s="6" t="s">
        <v>147</v>
      </c>
      <c r="B54" s="6" t="s">
        <v>120</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95717.394047084643</v>
      </c>
      <c r="O54" s="5">
        <v>85352.910047083977</v>
      </c>
      <c r="P54" s="5">
        <v>85352.910047083977</v>
      </c>
      <c r="Q54" s="5">
        <v>198696.51586470328</v>
      </c>
      <c r="R54" s="5">
        <v>411627.17481984419</v>
      </c>
      <c r="S54" s="5">
        <v>76234.730046713797</v>
      </c>
      <c r="T54" s="5">
        <v>329953.574205718</v>
      </c>
      <c r="U54" s="5">
        <v>500154.83163259149</v>
      </c>
      <c r="V54" s="5">
        <v>71849.756046713475</v>
      </c>
      <c r="W54" s="5">
        <v>71849.756046713475</v>
      </c>
    </row>
    <row r="55" spans="1:23">
      <c r="A55" s="6" t="s">
        <v>147</v>
      </c>
      <c r="B55" s="6" t="s">
        <v>121</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16242.675267380366</v>
      </c>
      <c r="M55" s="5">
        <v>20440.407576750153</v>
      </c>
      <c r="N55" s="5">
        <v>28456.802337849876</v>
      </c>
      <c r="O55" s="5">
        <v>28456.802337849876</v>
      </c>
      <c r="P55" s="5">
        <v>28456.802337849876</v>
      </c>
      <c r="Q55" s="5">
        <v>28534.766179871374</v>
      </c>
      <c r="R55" s="5">
        <v>28456.802337849876</v>
      </c>
      <c r="S55" s="5">
        <v>28456.802337849876</v>
      </c>
      <c r="T55" s="5">
        <v>28456.802337849876</v>
      </c>
      <c r="U55" s="5">
        <v>28534.766179871374</v>
      </c>
      <c r="V55" s="5">
        <v>28456.802337849876</v>
      </c>
      <c r="W55" s="5">
        <v>28456.802337849876</v>
      </c>
    </row>
    <row r="56" spans="1:23">
      <c r="A56" s="99" t="s">
        <v>138</v>
      </c>
      <c r="B56" s="99"/>
      <c r="C56" s="17">
        <v>181890.89308322049</v>
      </c>
      <c r="D56" s="17">
        <v>174712.82842568724</v>
      </c>
      <c r="E56" s="17">
        <v>173265.63179123693</v>
      </c>
      <c r="F56" s="17">
        <v>174138.67982582669</v>
      </c>
      <c r="G56" s="17">
        <v>174144.50094194748</v>
      </c>
      <c r="H56" s="17">
        <v>174144.50094194748</v>
      </c>
      <c r="I56" s="17">
        <v>174621.60916370625</v>
      </c>
      <c r="J56" s="17">
        <v>174144.50094194748</v>
      </c>
      <c r="K56" s="17">
        <v>169986.33594194695</v>
      </c>
      <c r="L56" s="17">
        <v>170045.15476492632</v>
      </c>
      <c r="M56" s="17">
        <v>177508.96136901178</v>
      </c>
      <c r="N56" s="17">
        <v>185492.40972372488</v>
      </c>
      <c r="O56" s="17">
        <v>175127.92572372418</v>
      </c>
      <c r="P56" s="17">
        <v>174924.67572372418</v>
      </c>
      <c r="Q56" s="17">
        <v>256746.60674115867</v>
      </c>
      <c r="R56" s="17">
        <v>469518.65889062622</v>
      </c>
      <c r="S56" s="17">
        <v>131863.6980436561</v>
      </c>
      <c r="T56" s="17">
        <v>385582.54220266029</v>
      </c>
      <c r="U56" s="17">
        <v>555936.20776103227</v>
      </c>
      <c r="V56" s="17">
        <v>127478.72404365578</v>
      </c>
      <c r="W56" s="17">
        <v>127478.72404365578</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148</v>
      </c>
      <c r="B63" s="6" t="s">
        <v>117</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26252.569000000185</v>
      </c>
      <c r="D65" s="5">
        <v>26252.569000000185</v>
      </c>
      <c r="E65" s="5">
        <v>26324.493846575529</v>
      </c>
      <c r="F65" s="5">
        <v>26252.569000000185</v>
      </c>
      <c r="G65" s="5">
        <v>26252.569000000185</v>
      </c>
      <c r="H65" s="5">
        <v>26252.569000000185</v>
      </c>
      <c r="I65" s="5">
        <v>29003.731990389802</v>
      </c>
      <c r="J65" s="5">
        <v>28924.486821017155</v>
      </c>
      <c r="K65" s="5">
        <v>28924.486821017155</v>
      </c>
      <c r="L65" s="5">
        <v>28924.486821017155</v>
      </c>
      <c r="M65" s="5">
        <v>29003.731990389802</v>
      </c>
      <c r="N65" s="5">
        <v>43712.842309164495</v>
      </c>
      <c r="O65" s="5">
        <v>43712.842309164495</v>
      </c>
      <c r="P65" s="5">
        <v>43712.842309164495</v>
      </c>
      <c r="Q65" s="5">
        <v>43832.603520970457</v>
      </c>
      <c r="R65" s="5">
        <v>43712.842309164495</v>
      </c>
      <c r="S65" s="5">
        <v>43712.842309164495</v>
      </c>
      <c r="T65" s="5">
        <v>43712.842309164495</v>
      </c>
      <c r="U65" s="5">
        <v>43832.603520970457</v>
      </c>
      <c r="V65" s="5">
        <v>46216.051434996036</v>
      </c>
      <c r="W65" s="5">
        <v>46216.051434996036</v>
      </c>
    </row>
    <row r="66" spans="1:23">
      <c r="A66" s="6" t="s">
        <v>148</v>
      </c>
      <c r="B66" s="6" t="s">
        <v>121</v>
      </c>
      <c r="C66" s="5">
        <v>0</v>
      </c>
      <c r="D66" s="5">
        <v>0</v>
      </c>
      <c r="E66" s="5">
        <v>0</v>
      </c>
      <c r="F66" s="5">
        <v>0</v>
      </c>
      <c r="G66" s="5">
        <v>0</v>
      </c>
      <c r="H66" s="5">
        <v>0</v>
      </c>
      <c r="I66" s="5">
        <v>0</v>
      </c>
      <c r="J66" s="5">
        <v>0</v>
      </c>
      <c r="K66" s="5">
        <v>0</v>
      </c>
      <c r="L66" s="5">
        <v>0</v>
      </c>
      <c r="M66" s="5">
        <v>0</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99" t="s">
        <v>138</v>
      </c>
      <c r="B67" s="99"/>
      <c r="C67" s="17">
        <v>162875.96699881382</v>
      </c>
      <c r="D67" s="17">
        <v>162875.96699881382</v>
      </c>
      <c r="E67" s="17">
        <v>163322.20252483798</v>
      </c>
      <c r="F67" s="17">
        <v>162875.96699881382</v>
      </c>
      <c r="G67" s="17">
        <v>162875.96699881382</v>
      </c>
      <c r="H67" s="17">
        <v>162875.96699881382</v>
      </c>
      <c r="I67" s="17">
        <v>166001.44066865224</v>
      </c>
      <c r="J67" s="17">
        <v>165547.88481983077</v>
      </c>
      <c r="K67" s="17">
        <v>165547.88481983077</v>
      </c>
      <c r="L67" s="17">
        <v>165547.88481983077</v>
      </c>
      <c r="M67" s="17">
        <v>166001.44066865224</v>
      </c>
      <c r="N67" s="17">
        <v>182844.81030797836</v>
      </c>
      <c r="O67" s="17">
        <v>182844.81030797836</v>
      </c>
      <c r="P67" s="17">
        <v>182844.81030797836</v>
      </c>
      <c r="Q67" s="17">
        <v>183345.75499375371</v>
      </c>
      <c r="R67" s="17">
        <v>182844.81030797836</v>
      </c>
      <c r="S67" s="17">
        <v>182844.81030797836</v>
      </c>
      <c r="T67" s="17">
        <v>182844.81030797836</v>
      </c>
      <c r="U67" s="17">
        <v>183345.75499375371</v>
      </c>
      <c r="V67" s="17">
        <v>183532.41943381011</v>
      </c>
      <c r="W67" s="17">
        <v>183532.41943381011</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299</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1770652.2638191704</v>
      </c>
      <c r="D4" s="5">
        <v>1521608.2889417389</v>
      </c>
      <c r="E4" s="5">
        <v>888089.77479454095</v>
      </c>
      <c r="F4" s="5">
        <v>2569565.9548786194</v>
      </c>
      <c r="G4" s="5">
        <v>1419026.131862073</v>
      </c>
      <c r="H4" s="5">
        <v>1057101.3530985385</v>
      </c>
      <c r="I4" s="5">
        <v>888089.77479454095</v>
      </c>
      <c r="J4" s="5">
        <v>847828.30000002519</v>
      </c>
      <c r="K4" s="5">
        <v>776482.30000001297</v>
      </c>
      <c r="L4" s="5">
        <v>1421089.3796502466</v>
      </c>
      <c r="M4" s="5">
        <v>1567093.1788973366</v>
      </c>
      <c r="N4" s="5">
        <v>1177039.5389417615</v>
      </c>
      <c r="O4" s="5">
        <v>620818.30000002345</v>
      </c>
      <c r="P4" s="5">
        <v>620818.30000002345</v>
      </c>
      <c r="Q4" s="5">
        <v>382963.64876713912</v>
      </c>
      <c r="R4" s="5">
        <v>344082.30000002001</v>
      </c>
      <c r="S4" s="5">
        <v>281924.80000002641</v>
      </c>
      <c r="T4" s="5">
        <v>281924.80000002641</v>
      </c>
      <c r="U4" s="5">
        <v>282697.19671235507</v>
      </c>
      <c r="V4" s="5">
        <v>926531.87965025974</v>
      </c>
      <c r="W4" s="5">
        <v>281924.80000002641</v>
      </c>
      <c r="X4" s="19"/>
    </row>
    <row r="5" spans="1:24">
      <c r="A5" s="6" t="s">
        <v>77</v>
      </c>
      <c r="B5" s="6" t="s">
        <v>114</v>
      </c>
      <c r="C5" s="5">
        <v>685241.00000006368</v>
      </c>
      <c r="D5" s="5">
        <v>685241.00000006368</v>
      </c>
      <c r="E5" s="5">
        <v>687118.37260280352</v>
      </c>
      <c r="F5" s="5">
        <v>685241.00000006368</v>
      </c>
      <c r="G5" s="5">
        <v>685241.00000006368</v>
      </c>
      <c r="H5" s="5">
        <v>1127170.2035429073</v>
      </c>
      <c r="I5" s="5">
        <v>1531376.416007766</v>
      </c>
      <c r="J5" s="5">
        <v>685241.00000006368</v>
      </c>
      <c r="K5" s="5">
        <v>631467.0000015666</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77</v>
      </c>
      <c r="B6" s="6" t="s">
        <v>115</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77</v>
      </c>
      <c r="B7" s="6" t="s">
        <v>116</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82527.508136503966</v>
      </c>
      <c r="S7" s="5">
        <v>82527.508136503966</v>
      </c>
      <c r="T7" s="5">
        <v>82527.508136503966</v>
      </c>
      <c r="U7" s="5">
        <v>76078.171994412536</v>
      </c>
      <c r="V7" s="5">
        <v>74054.708136504516</v>
      </c>
      <c r="W7" s="5">
        <v>74054.708136504516</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428847.87000236125</v>
      </c>
      <c r="K8" s="5">
        <v>428847.87000236125</v>
      </c>
      <c r="L8" s="5">
        <v>428847.87000236125</v>
      </c>
      <c r="M8" s="5">
        <v>430022.79567360051</v>
      </c>
      <c r="N8" s="5">
        <v>428847.87000236125</v>
      </c>
      <c r="O8" s="5">
        <v>428847.87000236125</v>
      </c>
      <c r="P8" s="5">
        <v>428847.87000236125</v>
      </c>
      <c r="Q8" s="5">
        <v>430022.79567360051</v>
      </c>
      <c r="R8" s="5">
        <v>428847.87000236125</v>
      </c>
      <c r="S8" s="5">
        <v>423734.71800236165</v>
      </c>
      <c r="T8" s="5">
        <v>423734.71800236165</v>
      </c>
      <c r="U8" s="5">
        <v>424895.63503798452</v>
      </c>
      <c r="V8" s="5">
        <v>423734.71800236165</v>
      </c>
      <c r="W8" s="5">
        <v>423734.71800236165</v>
      </c>
      <c r="X8" s="19"/>
    </row>
    <row r="9" spans="1:24">
      <c r="A9" s="6" t="s">
        <v>77</v>
      </c>
      <c r="B9" s="6" t="s">
        <v>118</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87465.822000010841</v>
      </c>
      <c r="M9" s="5">
        <v>87705.454389051913</v>
      </c>
      <c r="N9" s="5">
        <v>87465.822000010841</v>
      </c>
      <c r="O9" s="5">
        <v>97752.280239775806</v>
      </c>
      <c r="P9" s="5">
        <v>101364.98605324334</v>
      </c>
      <c r="Q9" s="5">
        <v>134777.04670119728</v>
      </c>
      <c r="R9" s="5">
        <v>139679.05014143235</v>
      </c>
      <c r="S9" s="5">
        <v>144419.11201440287</v>
      </c>
      <c r="T9" s="5">
        <v>160720.69109482056</v>
      </c>
      <c r="U9" s="5">
        <v>161161.02175535422</v>
      </c>
      <c r="V9" s="5">
        <v>173459.3478899918</v>
      </c>
      <c r="W9" s="5">
        <v>189505.83185979037</v>
      </c>
      <c r="X9" s="19"/>
    </row>
    <row r="10" spans="1:24">
      <c r="A10" s="6" t="s">
        <v>77</v>
      </c>
      <c r="B10" s="6" t="s">
        <v>120</v>
      </c>
      <c r="C10" s="5">
        <v>412630.085560003</v>
      </c>
      <c r="D10" s="5">
        <v>455166.54600000015</v>
      </c>
      <c r="E10" s="5">
        <v>456413.57763287681</v>
      </c>
      <c r="F10" s="5">
        <v>455166.54600000015</v>
      </c>
      <c r="G10" s="5">
        <v>477151.71637048002</v>
      </c>
      <c r="H10" s="5">
        <v>505031.17845999863</v>
      </c>
      <c r="I10" s="5">
        <v>527898.26232015959</v>
      </c>
      <c r="J10" s="5">
        <v>593006.3193030156</v>
      </c>
      <c r="K10" s="5">
        <v>624357.91582607583</v>
      </c>
      <c r="L10" s="5">
        <v>622250.19582607609</v>
      </c>
      <c r="M10" s="5">
        <v>623954.99088313361</v>
      </c>
      <c r="N10" s="5">
        <v>697357.86089430633</v>
      </c>
      <c r="O10" s="5">
        <v>693515.78689430631</v>
      </c>
      <c r="P10" s="5">
        <v>693515.78689430631</v>
      </c>
      <c r="Q10" s="5">
        <v>865178.93746042217</v>
      </c>
      <c r="R10" s="5">
        <v>912434.18235724512</v>
      </c>
      <c r="S10" s="5">
        <v>1083276.9538524321</v>
      </c>
      <c r="T10" s="5">
        <v>1055372.5738524338</v>
      </c>
      <c r="U10" s="5">
        <v>1048583.1617251877</v>
      </c>
      <c r="V10" s="5">
        <v>1028638.8608759808</v>
      </c>
      <c r="W10" s="5">
        <v>1026425.7548759808</v>
      </c>
      <c r="X10" s="19"/>
    </row>
    <row r="11" spans="1:24">
      <c r="A11" s="6" t="s">
        <v>77</v>
      </c>
      <c r="B11" s="6" t="s">
        <v>121</v>
      </c>
      <c r="C11" s="5">
        <v>134511.17421000206</v>
      </c>
      <c r="D11" s="5">
        <v>147596.08071000196</v>
      </c>
      <c r="E11" s="5">
        <v>148000.45353386499</v>
      </c>
      <c r="F11" s="5">
        <v>149136.43071000208</v>
      </c>
      <c r="G11" s="5">
        <v>151579.51825009292</v>
      </c>
      <c r="H11" s="5">
        <v>160429.7023217915</v>
      </c>
      <c r="I11" s="5">
        <v>182641.996094259</v>
      </c>
      <c r="J11" s="5">
        <v>186143.57266494189</v>
      </c>
      <c r="K11" s="5">
        <v>190420.48633526248</v>
      </c>
      <c r="L11" s="5">
        <v>200163.97154439564</v>
      </c>
      <c r="M11" s="5">
        <v>200712.36598698303</v>
      </c>
      <c r="N11" s="5">
        <v>282542.58763835789</v>
      </c>
      <c r="O11" s="5">
        <v>292046.48842072993</v>
      </c>
      <c r="P11" s="5">
        <v>292046.48842072993</v>
      </c>
      <c r="Q11" s="5">
        <v>335564.14259518334</v>
      </c>
      <c r="R11" s="5">
        <v>334647.3006755244</v>
      </c>
      <c r="S11" s="5">
        <v>352866.92183099</v>
      </c>
      <c r="T11" s="5">
        <v>348942.58883099048</v>
      </c>
      <c r="U11" s="5">
        <v>360322.09215124109</v>
      </c>
      <c r="V11" s="5">
        <v>388319.51021271374</v>
      </c>
      <c r="W11" s="5">
        <v>388319.51021271374</v>
      </c>
      <c r="X11" s="19"/>
    </row>
    <row r="12" spans="1:24">
      <c r="A12" s="99" t="s">
        <v>138</v>
      </c>
      <c r="B12" s="99"/>
      <c r="C12" s="17">
        <v>3663362.9785851147</v>
      </c>
      <c r="D12" s="17">
        <v>3462936.2879901463</v>
      </c>
      <c r="E12" s="17">
        <v>2832810.6187718487</v>
      </c>
      <c r="F12" s="17">
        <v>4522961.7951051099</v>
      </c>
      <c r="G12" s="17">
        <v>3421644.3788210531</v>
      </c>
      <c r="H12" s="17">
        <v>3538378.4497615793</v>
      </c>
      <c r="I12" s="17">
        <v>3820539.1629587356</v>
      </c>
      <c r="J12" s="17">
        <v>3016878.4543063687</v>
      </c>
      <c r="K12" s="17">
        <v>2927386.9645012408</v>
      </c>
      <c r="L12" s="17">
        <v>3519824.6843590704</v>
      </c>
      <c r="M12" s="17">
        <v>3613805.5940300231</v>
      </c>
      <c r="N12" s="17">
        <v>3314485.5606133901</v>
      </c>
      <c r="O12" s="17">
        <v>2767222.5466936375</v>
      </c>
      <c r="P12" s="17">
        <v>2769065.0425071046</v>
      </c>
      <c r="Q12" s="17">
        <v>2742329.7500357265</v>
      </c>
      <c r="R12" s="17">
        <v>3193820.6178558674</v>
      </c>
      <c r="S12" s="17">
        <v>3714730.1142761377</v>
      </c>
      <c r="T12" s="17">
        <v>2857251.6529171802</v>
      </c>
      <c r="U12" s="17">
        <v>2833607.0940889013</v>
      </c>
      <c r="V12" s="17">
        <v>3493297.7197678504</v>
      </c>
      <c r="W12" s="17">
        <v>2862524.0180874155</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1047997.7160296915</v>
      </c>
      <c r="D15" s="5">
        <v>526176.74999999418</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128</v>
      </c>
      <c r="B18" s="6" t="s">
        <v>116</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128</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128</v>
      </c>
      <c r="B20" s="6" t="s">
        <v>118</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51445.440000002549</v>
      </c>
      <c r="O20" s="5">
        <v>58023.502819051544</v>
      </c>
      <c r="P20" s="5">
        <v>60584.98216100024</v>
      </c>
      <c r="Q20" s="5">
        <v>77912.222866804776</v>
      </c>
      <c r="R20" s="5">
        <v>78869.566694960959</v>
      </c>
      <c r="S20" s="5">
        <v>79831.07012722177</v>
      </c>
      <c r="T20" s="5">
        <v>85542.940200362951</v>
      </c>
      <c r="U20" s="5">
        <v>85777.304420089829</v>
      </c>
      <c r="V20" s="5">
        <v>94645.349816511924</v>
      </c>
      <c r="W20" s="5">
        <v>94645.349816511924</v>
      </c>
    </row>
    <row r="21" spans="1:23">
      <c r="A21" s="6" t="s">
        <v>128</v>
      </c>
      <c r="B21" s="6" t="s">
        <v>120</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124833.29418382637</v>
      </c>
      <c r="O21" s="5">
        <v>133761.25418382671</v>
      </c>
      <c r="P21" s="5">
        <v>133761.25418382671</v>
      </c>
      <c r="Q21" s="5">
        <v>216600.33378149045</v>
      </c>
      <c r="R21" s="5">
        <v>213877.89959083087</v>
      </c>
      <c r="S21" s="5">
        <v>253581.84020872519</v>
      </c>
      <c r="T21" s="5">
        <v>252207.2402087253</v>
      </c>
      <c r="U21" s="5">
        <v>252898.21894902326</v>
      </c>
      <c r="V21" s="5">
        <v>240153.11020872439</v>
      </c>
      <c r="W21" s="5">
        <v>237940.00420872419</v>
      </c>
    </row>
    <row r="22" spans="1:23">
      <c r="A22" s="6" t="s">
        <v>128</v>
      </c>
      <c r="B22" s="6" t="s">
        <v>121</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60180.20195220568</v>
      </c>
      <c r="M22" s="5">
        <v>60345.079217828141</v>
      </c>
      <c r="N22" s="5">
        <v>122756.11646540592</v>
      </c>
      <c r="O22" s="5">
        <v>131175.95622019365</v>
      </c>
      <c r="P22" s="5">
        <v>131175.95622019365</v>
      </c>
      <c r="Q22" s="5">
        <v>158018.08997475402</v>
      </c>
      <c r="R22" s="5">
        <v>157586.34655952244</v>
      </c>
      <c r="S22" s="5">
        <v>172880.63971498745</v>
      </c>
      <c r="T22" s="5">
        <v>168956.30671498791</v>
      </c>
      <c r="U22" s="5">
        <v>176950.99398914783</v>
      </c>
      <c r="V22" s="5">
        <v>205449.42598002509</v>
      </c>
      <c r="W22" s="5">
        <v>205449.42598002509</v>
      </c>
    </row>
    <row r="23" spans="1:23">
      <c r="A23" s="99" t="s">
        <v>138</v>
      </c>
      <c r="B23" s="99"/>
      <c r="C23" s="17">
        <v>1348286.2562098131</v>
      </c>
      <c r="D23" s="17">
        <v>842500.16858011566</v>
      </c>
      <c r="E23" s="17">
        <v>764866.21698720381</v>
      </c>
      <c r="F23" s="17">
        <v>1819091.7664025621</v>
      </c>
      <c r="G23" s="17">
        <v>800018.65858013742</v>
      </c>
      <c r="H23" s="17">
        <v>800018.65858013742</v>
      </c>
      <c r="I23" s="17">
        <v>802210.49052145204</v>
      </c>
      <c r="J23" s="17">
        <v>800018.65858013742</v>
      </c>
      <c r="K23" s="17">
        <v>728672.65858012531</v>
      </c>
      <c r="L23" s="17">
        <v>734231.33616233035</v>
      </c>
      <c r="M23" s="17">
        <v>1240505.6516218879</v>
      </c>
      <c r="N23" s="17">
        <v>681470.78675936186</v>
      </c>
      <c r="O23" s="17">
        <v>705396.6493331989</v>
      </c>
      <c r="P23" s="17">
        <v>707958.12867514766</v>
      </c>
      <c r="Q23" s="17">
        <v>686753.03461292922</v>
      </c>
      <c r="R23" s="17">
        <v>683916.24895544059</v>
      </c>
      <c r="S23" s="17">
        <v>739875.98616106086</v>
      </c>
      <c r="T23" s="17">
        <v>740288.92323420243</v>
      </c>
      <c r="U23" s="17">
        <v>749848.90534814086</v>
      </c>
      <c r="V23" s="17">
        <v>773830.32211538777</v>
      </c>
      <c r="W23" s="17">
        <v>771617.21611538751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722654.54778947891</v>
      </c>
      <c r="D26" s="5">
        <v>995431.53894174437</v>
      </c>
      <c r="E26" s="5">
        <v>440413.61589041771</v>
      </c>
      <c r="F26" s="5">
        <v>1079245.698234261</v>
      </c>
      <c r="G26" s="5">
        <v>972573.13186205819</v>
      </c>
      <c r="H26" s="5">
        <v>610648.3530985238</v>
      </c>
      <c r="I26" s="5">
        <v>440413.61589041771</v>
      </c>
      <c r="J26" s="5">
        <v>401375.30000001081</v>
      </c>
      <c r="K26" s="5">
        <v>401375.30000001081</v>
      </c>
      <c r="L26" s="5">
        <v>1045982.3796502441</v>
      </c>
      <c r="M26" s="5">
        <v>686695.76572863234</v>
      </c>
      <c r="N26" s="5">
        <v>957596.53894174856</v>
      </c>
      <c r="O26" s="5">
        <v>401375.30000001081</v>
      </c>
      <c r="P26" s="5">
        <v>401375.30000001081</v>
      </c>
      <c r="Q26" s="5">
        <v>311422.18027397641</v>
      </c>
      <c r="R26" s="5">
        <v>272736.3000000079</v>
      </c>
      <c r="S26" s="5">
        <v>210578.80000001428</v>
      </c>
      <c r="T26" s="5">
        <v>210578.80000001428</v>
      </c>
      <c r="U26" s="5">
        <v>211155.72821919236</v>
      </c>
      <c r="V26" s="5">
        <v>855185.87965024752</v>
      </c>
      <c r="W26" s="5">
        <v>210578.80000001428</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145</v>
      </c>
      <c r="B29" s="6" t="s">
        <v>116</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145</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145</v>
      </c>
      <c r="B31" s="6" t="s">
        <v>118</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38062.127420724006</v>
      </c>
      <c r="P31" s="5">
        <v>39479.203892242884</v>
      </c>
      <c r="Q31" s="5">
        <v>52761.747239520701</v>
      </c>
      <c r="R31" s="5">
        <v>53239.315656388528</v>
      </c>
      <c r="S31" s="5">
        <v>53239.315656388528</v>
      </c>
      <c r="T31" s="5">
        <v>63829.024663665055</v>
      </c>
      <c r="U31" s="5">
        <v>64003.898703839499</v>
      </c>
      <c r="V31" s="5">
        <v>65909.876019228555</v>
      </c>
      <c r="W31" s="5">
        <v>65909.876019228555</v>
      </c>
    </row>
    <row r="32" spans="1:23">
      <c r="A32" s="6" t="s">
        <v>145</v>
      </c>
      <c r="B32" s="6" t="s">
        <v>120</v>
      </c>
      <c r="C32" s="5">
        <v>31002.178559995227</v>
      </c>
      <c r="D32" s="5">
        <v>50577.828559992799</v>
      </c>
      <c r="E32" s="5">
        <v>50716.397953307831</v>
      </c>
      <c r="F32" s="5">
        <v>50577.828559992799</v>
      </c>
      <c r="G32" s="5">
        <v>64279.242470469966</v>
      </c>
      <c r="H32" s="5">
        <v>74068.608559989269</v>
      </c>
      <c r="I32" s="5">
        <v>76038.171627276563</v>
      </c>
      <c r="J32" s="5">
        <v>124663.94102186442</v>
      </c>
      <c r="K32" s="5">
        <v>142306.60629092754</v>
      </c>
      <c r="L32" s="5">
        <v>142306.60629092754</v>
      </c>
      <c r="M32" s="5">
        <v>142696.48740405333</v>
      </c>
      <c r="N32" s="5">
        <v>142306.60629092754</v>
      </c>
      <c r="O32" s="5">
        <v>142306.60629092754</v>
      </c>
      <c r="P32" s="5">
        <v>142306.60629092754</v>
      </c>
      <c r="Q32" s="5">
        <v>197739.71951767174</v>
      </c>
      <c r="R32" s="5">
        <v>255767.26173736274</v>
      </c>
      <c r="S32" s="5">
        <v>322154.27640231536</v>
      </c>
      <c r="T32" s="5">
        <v>322154.27640231536</v>
      </c>
      <c r="U32" s="5">
        <v>330625.94487727818</v>
      </c>
      <c r="V32" s="5">
        <v>329722.59530111059</v>
      </c>
      <c r="W32" s="5">
        <v>329722.59530111059</v>
      </c>
    </row>
    <row r="33" spans="1:23">
      <c r="A33" s="6" t="s">
        <v>145</v>
      </c>
      <c r="B33" s="6" t="s">
        <v>121</v>
      </c>
      <c r="C33" s="5">
        <v>51485.186270001839</v>
      </c>
      <c r="D33" s="5">
        <v>57920.91527000218</v>
      </c>
      <c r="E33" s="5">
        <v>58079.602709098101</v>
      </c>
      <c r="F33" s="5">
        <v>57920.91527000218</v>
      </c>
      <c r="G33" s="5">
        <v>57920.91527000218</v>
      </c>
      <c r="H33" s="5">
        <v>64306.539341700474</v>
      </c>
      <c r="I33" s="5">
        <v>83821.479242093526</v>
      </c>
      <c r="J33" s="5">
        <v>85175.441224941096</v>
      </c>
      <c r="K33" s="5">
        <v>87034.738895261413</v>
      </c>
      <c r="L33" s="5">
        <v>87034.738895261413</v>
      </c>
      <c r="M33" s="5">
        <v>87273.190234700494</v>
      </c>
      <c r="N33" s="5">
        <v>87034.738895261413</v>
      </c>
      <c r="O33" s="5">
        <v>87034.738895261413</v>
      </c>
      <c r="P33" s="5">
        <v>87034.738895261413</v>
      </c>
      <c r="Q33" s="5">
        <v>98006.486638355011</v>
      </c>
      <c r="R33" s="5">
        <v>97738.709352457881</v>
      </c>
      <c r="S33" s="5">
        <v>96433.209352457823</v>
      </c>
      <c r="T33" s="5">
        <v>96433.209352457823</v>
      </c>
      <c r="U33" s="5">
        <v>99589.11287042925</v>
      </c>
      <c r="V33" s="5">
        <v>99317.011469143923</v>
      </c>
      <c r="W33" s="5">
        <v>99317.011469143923</v>
      </c>
    </row>
    <row r="34" spans="1:23">
      <c r="A34" s="99" t="s">
        <v>138</v>
      </c>
      <c r="B34" s="99"/>
      <c r="C34" s="17">
        <v>893823.20261963771</v>
      </c>
      <c r="D34" s="17">
        <v>1192785.5547719011</v>
      </c>
      <c r="E34" s="17">
        <v>638308.32765435579</v>
      </c>
      <c r="F34" s="17">
        <v>1276599.7140644179</v>
      </c>
      <c r="G34" s="17">
        <v>1183628.5616026921</v>
      </c>
      <c r="H34" s="17">
        <v>837878.77300037525</v>
      </c>
      <c r="I34" s="17">
        <v>689371.9778613199</v>
      </c>
      <c r="J34" s="17">
        <v>695962.00424697739</v>
      </c>
      <c r="K34" s="17">
        <v>715463.96718636097</v>
      </c>
      <c r="L34" s="17">
        <v>1360071.0468365944</v>
      </c>
      <c r="M34" s="17">
        <v>1001644.9498113834</v>
      </c>
      <c r="N34" s="17">
        <v>1271685.2061280985</v>
      </c>
      <c r="O34" s="17">
        <v>715201.55260692479</v>
      </c>
      <c r="P34" s="17">
        <v>714848.41907844332</v>
      </c>
      <c r="Q34" s="17">
        <v>704705.03947774367</v>
      </c>
      <c r="R34" s="17">
        <v>724134.15674621775</v>
      </c>
      <c r="S34" s="17">
        <v>721945.01941117703</v>
      </c>
      <c r="T34" s="17">
        <v>732534.72841845348</v>
      </c>
      <c r="U34" s="17">
        <v>743488.1598488224</v>
      </c>
      <c r="V34" s="17">
        <v>1388144.7024397315</v>
      </c>
      <c r="W34" s="17">
        <v>743537.62278949819</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685241.00000006368</v>
      </c>
      <c r="D38" s="5">
        <v>685241.00000006368</v>
      </c>
      <c r="E38" s="5">
        <v>687118.37260280352</v>
      </c>
      <c r="F38" s="5">
        <v>685241.00000006368</v>
      </c>
      <c r="G38" s="5">
        <v>685241.00000006368</v>
      </c>
      <c r="H38" s="5">
        <v>1127170.2035429073</v>
      </c>
      <c r="I38" s="5">
        <v>1531376.416007766</v>
      </c>
      <c r="J38" s="5">
        <v>685241.00000006368</v>
      </c>
      <c r="K38" s="5">
        <v>631467.0000015666</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146</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146</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146</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146</v>
      </c>
      <c r="B42" s="6" t="s">
        <v>118</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0</v>
      </c>
      <c r="Q42" s="5">
        <v>0</v>
      </c>
      <c r="R42" s="5">
        <v>0</v>
      </c>
      <c r="S42" s="5">
        <v>0</v>
      </c>
      <c r="T42" s="5">
        <v>0</v>
      </c>
      <c r="U42" s="5">
        <v>0</v>
      </c>
      <c r="V42" s="5">
        <v>0</v>
      </c>
      <c r="W42" s="5">
        <v>7432.0850221453811</v>
      </c>
    </row>
    <row r="43" spans="1:23">
      <c r="A43" s="6" t="s">
        <v>146</v>
      </c>
      <c r="B43" s="6" t="s">
        <v>120</v>
      </c>
      <c r="C43" s="5">
        <v>182213.76860000237</v>
      </c>
      <c r="D43" s="5">
        <v>195788.87814000165</v>
      </c>
      <c r="E43" s="5">
        <v>196325.28602531675</v>
      </c>
      <c r="F43" s="5">
        <v>195788.87814000165</v>
      </c>
      <c r="G43" s="5">
        <v>204072.63460000444</v>
      </c>
      <c r="H43" s="5">
        <v>222162.73060000368</v>
      </c>
      <c r="I43" s="5">
        <v>240822.99693041417</v>
      </c>
      <c r="J43" s="5">
        <v>257881.88860000038</v>
      </c>
      <c r="K43" s="5">
        <v>275748.98485399812</v>
      </c>
      <c r="L43" s="5">
        <v>275748.98485399812</v>
      </c>
      <c r="M43" s="5">
        <v>276504.46152483107</v>
      </c>
      <c r="N43" s="5">
        <v>275748.98485399812</v>
      </c>
      <c r="O43" s="5">
        <v>273343.43485399825</v>
      </c>
      <c r="P43" s="5">
        <v>273343.43485399825</v>
      </c>
      <c r="Q43" s="5">
        <v>274092.32097688597</v>
      </c>
      <c r="R43" s="5">
        <v>273343.43485399825</v>
      </c>
      <c r="S43" s="5">
        <v>270264.33085399825</v>
      </c>
      <c r="T43" s="5">
        <v>251019.93085399922</v>
      </c>
      <c r="U43" s="5">
        <v>242886.11411661407</v>
      </c>
      <c r="V43" s="5">
        <v>229012.58485399897</v>
      </c>
      <c r="W43" s="5">
        <v>229012.58485399897</v>
      </c>
    </row>
    <row r="44" spans="1:23">
      <c r="A44" s="6" t="s">
        <v>146</v>
      </c>
      <c r="B44" s="6" t="s">
        <v>121</v>
      </c>
      <c r="C44" s="5">
        <v>25184.061070000094</v>
      </c>
      <c r="D44" s="5">
        <v>25184.061070000094</v>
      </c>
      <c r="E44" s="5">
        <v>25253.058497589129</v>
      </c>
      <c r="F44" s="5">
        <v>26724.411070000268</v>
      </c>
      <c r="G44" s="5">
        <v>29167.49861009109</v>
      </c>
      <c r="H44" s="5">
        <v>31632.058610091357</v>
      </c>
      <c r="I44" s="5">
        <v>34152.724524987723</v>
      </c>
      <c r="J44" s="5">
        <v>36477.027070001117</v>
      </c>
      <c r="K44" s="5">
        <v>38894.643070001344</v>
      </c>
      <c r="L44" s="5">
        <v>38894.643070001344</v>
      </c>
      <c r="M44" s="5">
        <v>39001.203735946568</v>
      </c>
      <c r="N44" s="5">
        <v>38894.643070001344</v>
      </c>
      <c r="O44" s="5">
        <v>38894.643070001344</v>
      </c>
      <c r="P44" s="5">
        <v>38894.643070001344</v>
      </c>
      <c r="Q44" s="5">
        <v>39001.203735946568</v>
      </c>
      <c r="R44" s="5">
        <v>38894.643070001344</v>
      </c>
      <c r="S44" s="5">
        <v>43125.47107000203</v>
      </c>
      <c r="T44" s="5">
        <v>43125.47107000203</v>
      </c>
      <c r="U44" s="5">
        <v>43243.623045536304</v>
      </c>
      <c r="V44" s="5">
        <v>43125.47107000203</v>
      </c>
      <c r="W44" s="5">
        <v>43125.47107000203</v>
      </c>
    </row>
    <row r="45" spans="1:23">
      <c r="A45" s="99" t="s">
        <v>138</v>
      </c>
      <c r="B45" s="99"/>
      <c r="C45" s="17">
        <v>1076486.6596736296</v>
      </c>
      <c r="D45" s="17">
        <v>1090061.7692136287</v>
      </c>
      <c r="E45" s="17">
        <v>1093048.2398142139</v>
      </c>
      <c r="F45" s="17">
        <v>1091602.119213629</v>
      </c>
      <c r="G45" s="17">
        <v>1102328.9632137227</v>
      </c>
      <c r="H45" s="17">
        <v>1564812.8227565656</v>
      </c>
      <c r="I45" s="17">
        <v>1990703.6601516721</v>
      </c>
      <c r="J45" s="17">
        <v>1163447.7456736285</v>
      </c>
      <c r="K45" s="17">
        <v>1129958.4579291295</v>
      </c>
      <c r="L45" s="17">
        <v>1076184.457927593</v>
      </c>
      <c r="M45" s="17">
        <v>1021360.0591821921</v>
      </c>
      <c r="N45" s="17">
        <v>960954.45792759955</v>
      </c>
      <c r="O45" s="17">
        <v>955529.65792759927</v>
      </c>
      <c r="P45" s="17">
        <v>955367.05792759929</v>
      </c>
      <c r="Q45" s="17">
        <v>957984.50192192127</v>
      </c>
      <c r="R45" s="17">
        <v>1397296.2614704431</v>
      </c>
      <c r="S45" s="17">
        <v>1798470.1093669774</v>
      </c>
      <c r="T45" s="17">
        <v>937274.38192760095</v>
      </c>
      <c r="U45" s="17">
        <v>900339.68642602884</v>
      </c>
      <c r="V45" s="17">
        <v>884669.83592759585</v>
      </c>
      <c r="W45" s="17">
        <v>892101.92094974127</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53047.094657425892</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147</v>
      </c>
      <c r="B51" s="6" t="s">
        <v>116</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1508.1706849317425</v>
      </c>
      <c r="N53" s="5">
        <v>1504.0500000002341</v>
      </c>
      <c r="O53" s="5">
        <v>1504.0500000002341</v>
      </c>
      <c r="P53" s="5">
        <v>1300.8000000002264</v>
      </c>
      <c r="Q53" s="5">
        <v>4103.0765948717735</v>
      </c>
      <c r="R53" s="5">
        <v>7413.1472994103606</v>
      </c>
      <c r="S53" s="5">
        <v>11191.705740120069</v>
      </c>
      <c r="T53" s="5">
        <v>11191.705740120069</v>
      </c>
      <c r="U53" s="5">
        <v>11222.367947627261</v>
      </c>
      <c r="V53" s="5">
        <v>11191.705740120069</v>
      </c>
      <c r="W53" s="5">
        <v>19806.10468777327</v>
      </c>
    </row>
    <row r="54" spans="1:23">
      <c r="A54" s="6" t="s">
        <v>147</v>
      </c>
      <c r="B54" s="6" t="s">
        <v>120</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93638.85656555176</v>
      </c>
      <c r="O54" s="5">
        <v>83274.372565551093</v>
      </c>
      <c r="P54" s="5">
        <v>83274.372565551093</v>
      </c>
      <c r="Q54" s="5">
        <v>86216.104450418759</v>
      </c>
      <c r="R54" s="5">
        <v>76722.515425035381</v>
      </c>
      <c r="S54" s="5">
        <v>118101.62036937913</v>
      </c>
      <c r="T54" s="5">
        <v>110816.24036937984</v>
      </c>
      <c r="U54" s="5">
        <v>102671.49122722245</v>
      </c>
      <c r="V54" s="5">
        <v>110575.6844941328</v>
      </c>
      <c r="W54" s="5">
        <v>110575.6844941328</v>
      </c>
    </row>
    <row r="55" spans="1:23">
      <c r="A55" s="6" t="s">
        <v>147</v>
      </c>
      <c r="B55" s="6" t="s">
        <v>121</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14054.387626927179</v>
      </c>
      <c r="M55" s="5">
        <v>14092.892798507799</v>
      </c>
      <c r="N55" s="5">
        <v>33857.089207689009</v>
      </c>
      <c r="O55" s="5">
        <v>34941.150235273293</v>
      </c>
      <c r="P55" s="5">
        <v>34941.150235273293</v>
      </c>
      <c r="Q55" s="5">
        <v>40538.362246127654</v>
      </c>
      <c r="R55" s="5">
        <v>40427.601693542594</v>
      </c>
      <c r="S55" s="5">
        <v>40427.601693542594</v>
      </c>
      <c r="T55" s="5">
        <v>40427.601693542594</v>
      </c>
      <c r="U55" s="5">
        <v>40538.362246127654</v>
      </c>
      <c r="V55" s="5">
        <v>40427.601693542594</v>
      </c>
      <c r="W55" s="5">
        <v>40427.601693542594</v>
      </c>
    </row>
    <row r="56" spans="1:23">
      <c r="A56" s="99" t="s">
        <v>138</v>
      </c>
      <c r="B56" s="99"/>
      <c r="C56" s="17">
        <v>181890.89308322049</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164680.02605261499</v>
      </c>
      <c r="M56" s="17">
        <v>165131.20420618381</v>
      </c>
      <c r="N56" s="17">
        <v>182800.39279953457</v>
      </c>
      <c r="O56" s="17">
        <v>173519.96982711818</v>
      </c>
      <c r="P56" s="17">
        <v>173316.71982711818</v>
      </c>
      <c r="Q56" s="17">
        <v>145182.68003559281</v>
      </c>
      <c r="R56" s="17">
        <v>138849.26144428269</v>
      </c>
      <c r="S56" s="17">
        <v>178362.49482944273</v>
      </c>
      <c r="T56" s="17">
        <v>171077.11482944342</v>
      </c>
      <c r="U56" s="17">
        <v>163097.46397347801</v>
      </c>
      <c r="V56" s="17">
        <v>170836.5589541964</v>
      </c>
      <c r="W56" s="17">
        <v>179450.95790184959</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148</v>
      </c>
      <c r="B63" s="6" t="s">
        <v>117</v>
      </c>
      <c r="C63" s="5">
        <v>133930.2579988137</v>
      </c>
      <c r="D63" s="5">
        <v>133930.2579988137</v>
      </c>
      <c r="E63" s="5">
        <v>134297.1902125091</v>
      </c>
      <c r="F63" s="5">
        <v>133930.2579988137</v>
      </c>
      <c r="G63" s="5">
        <v>133930.2579988137</v>
      </c>
      <c r="H63" s="5">
        <v>133930.2579988137</v>
      </c>
      <c r="I63" s="5">
        <v>134297.1902125091</v>
      </c>
      <c r="J63" s="5">
        <v>154051.45799879331</v>
      </c>
      <c r="K63" s="5">
        <v>154051.45799879331</v>
      </c>
      <c r="L63" s="5">
        <v>154051.45799879331</v>
      </c>
      <c r="M63" s="5">
        <v>154473.51678783097</v>
      </c>
      <c r="N63" s="5">
        <v>154051.45799879331</v>
      </c>
      <c r="O63" s="5">
        <v>154051.45799879331</v>
      </c>
      <c r="P63" s="5">
        <v>154051.45799879331</v>
      </c>
      <c r="Q63" s="5">
        <v>154473.51678783097</v>
      </c>
      <c r="R63" s="5">
        <v>154051.45799879331</v>
      </c>
      <c r="S63" s="5">
        <v>154051.45799879331</v>
      </c>
      <c r="T63" s="5">
        <v>154051.45799879331</v>
      </c>
      <c r="U63" s="5">
        <v>154473.51678783097</v>
      </c>
      <c r="V63" s="5">
        <v>154051.45799879331</v>
      </c>
      <c r="W63" s="5">
        <v>154051.45799879331</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157.02049067250209</v>
      </c>
      <c r="S64" s="5">
        <v>157.02049067250209</v>
      </c>
      <c r="T64" s="5">
        <v>157.02049067250209</v>
      </c>
      <c r="U64" s="5">
        <v>157.450683797632</v>
      </c>
      <c r="V64" s="5">
        <v>1712.4163141312629</v>
      </c>
      <c r="W64" s="5">
        <v>1712.4163141312629</v>
      </c>
    </row>
    <row r="65" spans="1:23">
      <c r="A65" s="6" t="s">
        <v>148</v>
      </c>
      <c r="B65" s="6" t="s">
        <v>120</v>
      </c>
      <c r="C65" s="5">
        <v>26252.569000000185</v>
      </c>
      <c r="D65" s="5">
        <v>26252.569000000185</v>
      </c>
      <c r="E65" s="5">
        <v>26324.493846575529</v>
      </c>
      <c r="F65" s="5">
        <v>26252.569000000185</v>
      </c>
      <c r="G65" s="5">
        <v>26252.569000000185</v>
      </c>
      <c r="H65" s="5">
        <v>26252.569000000185</v>
      </c>
      <c r="I65" s="5">
        <v>27989.693954792179</v>
      </c>
      <c r="J65" s="5">
        <v>27913.219381145205</v>
      </c>
      <c r="K65" s="5">
        <v>27913.219381145205</v>
      </c>
      <c r="L65" s="5">
        <v>27913.219381145205</v>
      </c>
      <c r="M65" s="5">
        <v>27989.693954792179</v>
      </c>
      <c r="N65" s="5">
        <v>60830.119000002473</v>
      </c>
      <c r="O65" s="5">
        <v>60830.119000002473</v>
      </c>
      <c r="P65" s="5">
        <v>60830.119000002473</v>
      </c>
      <c r="Q65" s="5">
        <v>90530.458733955194</v>
      </c>
      <c r="R65" s="5">
        <v>92723.07075001784</v>
      </c>
      <c r="S65" s="5">
        <v>119174.886018014</v>
      </c>
      <c r="T65" s="5">
        <v>119174.886018014</v>
      </c>
      <c r="U65" s="5">
        <v>119501.39255504959</v>
      </c>
      <c r="V65" s="5">
        <v>119174.886018014</v>
      </c>
      <c r="W65" s="5">
        <v>119174.886018014</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9" t="s">
        <v>138</v>
      </c>
      <c r="B67" s="99"/>
      <c r="C67" s="17">
        <v>162875.96699881382</v>
      </c>
      <c r="D67" s="17">
        <v>162875.96699881382</v>
      </c>
      <c r="E67" s="17">
        <v>163322.20252483798</v>
      </c>
      <c r="F67" s="17">
        <v>162875.96699881382</v>
      </c>
      <c r="G67" s="17">
        <v>162875.96699881382</v>
      </c>
      <c r="H67" s="17">
        <v>162875.96699881382</v>
      </c>
      <c r="I67" s="17">
        <v>164987.40263305465</v>
      </c>
      <c r="J67" s="17">
        <v>184657.81737993844</v>
      </c>
      <c r="K67" s="17">
        <v>184657.81737993844</v>
      </c>
      <c r="L67" s="17">
        <v>184657.81737993844</v>
      </c>
      <c r="M67" s="17">
        <v>185163.72920837649</v>
      </c>
      <c r="N67" s="17">
        <v>217574.71699879572</v>
      </c>
      <c r="O67" s="17">
        <v>217574.71699879572</v>
      </c>
      <c r="P67" s="17">
        <v>217574.71699879572</v>
      </c>
      <c r="Q67" s="17">
        <v>247704.49398753952</v>
      </c>
      <c r="R67" s="17">
        <v>249624.68923948356</v>
      </c>
      <c r="S67" s="17">
        <v>276076.50450747972</v>
      </c>
      <c r="T67" s="17">
        <v>276076.50450747972</v>
      </c>
      <c r="U67" s="17">
        <v>276832.87849243154</v>
      </c>
      <c r="V67" s="17">
        <v>275816.30033093871</v>
      </c>
      <c r="W67" s="17">
        <v>275816.30033093871</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300</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1963956.3478076237</v>
      </c>
      <c r="D4" s="5">
        <v>1932726.5639785831</v>
      </c>
      <c r="E4" s="5">
        <v>2080952.7019824006</v>
      </c>
      <c r="F4" s="5">
        <v>2009074.7631562627</v>
      </c>
      <c r="G4" s="5">
        <v>1968084.2892517089</v>
      </c>
      <c r="H4" s="5">
        <v>1905535.4949412569</v>
      </c>
      <c r="I4" s="5">
        <v>2119633.1906496626</v>
      </c>
      <c r="J4" s="5">
        <v>1923666.0096105591</v>
      </c>
      <c r="K4" s="5">
        <v>1877338.4918190094</v>
      </c>
      <c r="L4" s="5">
        <v>2108279.9315979723</v>
      </c>
      <c r="M4" s="5">
        <v>2087940.4498087855</v>
      </c>
      <c r="N4" s="5">
        <v>1610786.7646157672</v>
      </c>
      <c r="O4" s="5">
        <v>1640355.8478057217</v>
      </c>
      <c r="P4" s="5">
        <v>1668561.0391985883</v>
      </c>
      <c r="Q4" s="5">
        <v>1047213.4974862009</v>
      </c>
      <c r="R4" s="5">
        <v>972680.33282501262</v>
      </c>
      <c r="S4" s="5">
        <v>833471.24288183125</v>
      </c>
      <c r="T4" s="5">
        <v>833677.29322783428</v>
      </c>
      <c r="U4" s="5">
        <v>829515.52112834796</v>
      </c>
      <c r="V4" s="5">
        <v>828077.85516724805</v>
      </c>
      <c r="W4" s="5">
        <v>828773.60368454049</v>
      </c>
      <c r="X4" s="19"/>
    </row>
    <row r="5" spans="1:24">
      <c r="A5" s="6" t="s">
        <v>77</v>
      </c>
      <c r="B5" s="6" t="s">
        <v>114</v>
      </c>
      <c r="C5" s="5">
        <v>260896.32725281763</v>
      </c>
      <c r="D5" s="5">
        <v>271690.58785503451</v>
      </c>
      <c r="E5" s="5">
        <v>270668.81406994554</v>
      </c>
      <c r="F5" s="5">
        <v>264085.2623957941</v>
      </c>
      <c r="G5" s="5">
        <v>257737.34758476663</v>
      </c>
      <c r="H5" s="5">
        <v>243905.51639707197</v>
      </c>
      <c r="I5" s="5">
        <v>257644.65286521835</v>
      </c>
      <c r="J5" s="5">
        <v>236220.8773358404</v>
      </c>
      <c r="K5" s="5">
        <v>229268.36373438279</v>
      </c>
      <c r="L5" s="5">
        <v>213075.33059821141</v>
      </c>
      <c r="M5" s="5">
        <v>180453.96712174389</v>
      </c>
      <c r="N5" s="5">
        <v>174159.72940060977</v>
      </c>
      <c r="O5" s="5">
        <v>169464.26898538522</v>
      </c>
      <c r="P5" s="5">
        <v>160516.91691427471</v>
      </c>
      <c r="Q5" s="5">
        <v>160094.77083080227</v>
      </c>
      <c r="R5" s="5">
        <v>160906.30493388695</v>
      </c>
      <c r="S5" s="5">
        <v>172724.38393995952</v>
      </c>
      <c r="T5" s="5">
        <v>164607.65977620962</v>
      </c>
      <c r="U5" s="5">
        <v>174293.18365659451</v>
      </c>
      <c r="V5" s="5">
        <v>178923.64499905903</v>
      </c>
      <c r="W5" s="5">
        <v>163669.65190837704</v>
      </c>
      <c r="X5" s="19"/>
    </row>
    <row r="6" spans="1:24">
      <c r="A6" s="6" t="s">
        <v>77</v>
      </c>
      <c r="B6" s="6" t="s">
        <v>115</v>
      </c>
      <c r="C6" s="5">
        <v>237815.08179621352</v>
      </c>
      <c r="D6" s="5">
        <v>246248.70597106463</v>
      </c>
      <c r="E6" s="5">
        <v>236615.37786094018</v>
      </c>
      <c r="F6" s="5">
        <v>237563.56454893498</v>
      </c>
      <c r="G6" s="5">
        <v>233048.35155336995</v>
      </c>
      <c r="H6" s="5">
        <v>235762.43925093836</v>
      </c>
      <c r="I6" s="5">
        <v>250566.6123978174</v>
      </c>
      <c r="J6" s="5">
        <v>258854.50415065498</v>
      </c>
      <c r="K6" s="5">
        <v>255973.88895613907</v>
      </c>
      <c r="L6" s="5">
        <v>263346.02296501142</v>
      </c>
      <c r="M6" s="5">
        <v>252477.36695935857</v>
      </c>
      <c r="N6" s="5">
        <v>1045282.9271067621</v>
      </c>
      <c r="O6" s="5">
        <v>1005662.5969246087</v>
      </c>
      <c r="P6" s="5">
        <v>895077.57522168814</v>
      </c>
      <c r="Q6" s="5">
        <v>776122.84673906397</v>
      </c>
      <c r="R6" s="5">
        <v>845547.69071227999</v>
      </c>
      <c r="S6" s="5">
        <v>1102273.2864812373</v>
      </c>
      <c r="T6" s="5">
        <v>1090638.909294693</v>
      </c>
      <c r="U6" s="5">
        <v>825015.92514415015</v>
      </c>
      <c r="V6" s="5">
        <v>817861.81004128244</v>
      </c>
      <c r="W6" s="5">
        <v>821046.64726576407</v>
      </c>
      <c r="X6" s="19"/>
    </row>
    <row r="7" spans="1:24">
      <c r="A7" s="6" t="s">
        <v>77</v>
      </c>
      <c r="B7" s="6" t="s">
        <v>116</v>
      </c>
      <c r="C7" s="5">
        <v>10454.794603592625</v>
      </c>
      <c r="D7" s="5">
        <v>8599.6137415140929</v>
      </c>
      <c r="E7" s="5">
        <v>14180.994612157654</v>
      </c>
      <c r="F7" s="5">
        <v>17151.916847701279</v>
      </c>
      <c r="G7" s="5">
        <v>18872.379238565845</v>
      </c>
      <c r="H7" s="5">
        <v>14073.571219687374</v>
      </c>
      <c r="I7" s="5">
        <v>15978.538119779336</v>
      </c>
      <c r="J7" s="5">
        <v>21048.442643973543</v>
      </c>
      <c r="K7" s="5">
        <v>29916.701016455827</v>
      </c>
      <c r="L7" s="5">
        <v>27208.69697029495</v>
      </c>
      <c r="M7" s="5">
        <v>29346.734081410741</v>
      </c>
      <c r="N7" s="5">
        <v>935110.4943757758</v>
      </c>
      <c r="O7" s="5">
        <v>952280.46328628948</v>
      </c>
      <c r="P7" s="5">
        <v>878539.71541156329</v>
      </c>
      <c r="Q7" s="5">
        <v>1436644.4690792449</v>
      </c>
      <c r="R7" s="5">
        <v>1597638.3123715615</v>
      </c>
      <c r="S7" s="5">
        <v>3191618.4224589602</v>
      </c>
      <c r="T7" s="5">
        <v>2607983.4021421075</v>
      </c>
      <c r="U7" s="5">
        <v>3155735.8513363614</v>
      </c>
      <c r="V7" s="5">
        <v>3814361.3003287115</v>
      </c>
      <c r="W7" s="5">
        <v>3658577.1119588763</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9" t="s">
        <v>138</v>
      </c>
      <c r="B12" s="99"/>
      <c r="C12" s="17">
        <v>2473122.5514602475</v>
      </c>
      <c r="D12" s="17">
        <v>2459265.4715461964</v>
      </c>
      <c r="E12" s="17">
        <v>2602417.8885254441</v>
      </c>
      <c r="F12" s="17">
        <v>2527875.5069486927</v>
      </c>
      <c r="G12" s="17">
        <v>2477742.3676284114</v>
      </c>
      <c r="H12" s="17">
        <v>2399277.0218089549</v>
      </c>
      <c r="I12" s="17">
        <v>2643822.994032478</v>
      </c>
      <c r="J12" s="17">
        <v>2439789.8337410283</v>
      </c>
      <c r="K12" s="17">
        <v>2392497.4455259871</v>
      </c>
      <c r="L12" s="17">
        <v>2611909.9821314905</v>
      </c>
      <c r="M12" s="17">
        <v>2550218.5179712987</v>
      </c>
      <c r="N12" s="17">
        <v>3765339.9154989151</v>
      </c>
      <c r="O12" s="17">
        <v>3767763.1770020053</v>
      </c>
      <c r="P12" s="17">
        <v>3602695.2467461145</v>
      </c>
      <c r="Q12" s="17">
        <v>3420075.5841353121</v>
      </c>
      <c r="R12" s="17">
        <v>3576772.6408427414</v>
      </c>
      <c r="S12" s="17">
        <v>5300087.3357619885</v>
      </c>
      <c r="T12" s="17">
        <v>4696907.2644408438</v>
      </c>
      <c r="U12" s="17">
        <v>4984560.4812654536</v>
      </c>
      <c r="V12" s="17">
        <v>5639224.6105363015</v>
      </c>
      <c r="W12" s="17">
        <v>5472067.0148175582</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984176.96848428773</v>
      </c>
      <c r="D15" s="5">
        <v>989101.58116560406</v>
      </c>
      <c r="E15" s="5">
        <v>1052215.3096196707</v>
      </c>
      <c r="F15" s="5">
        <v>980339.8913863058</v>
      </c>
      <c r="G15" s="5">
        <v>971702.73846409842</v>
      </c>
      <c r="H15" s="5">
        <v>936462.57504283264</v>
      </c>
      <c r="I15" s="5">
        <v>1178963.7579623826</v>
      </c>
      <c r="J15" s="5">
        <v>1084356.4974540768</v>
      </c>
      <c r="K15" s="5">
        <v>1042606.8533315074</v>
      </c>
      <c r="L15" s="5">
        <v>1267409.4114769334</v>
      </c>
      <c r="M15" s="5">
        <v>1233221.9513016464</v>
      </c>
      <c r="N15" s="5">
        <v>746452.6132862654</v>
      </c>
      <c r="O15" s="5">
        <v>754861.61750147131</v>
      </c>
      <c r="P15" s="5">
        <v>767379.3406358537</v>
      </c>
      <c r="Q15" s="5">
        <v>285699.03533194982</v>
      </c>
      <c r="R15" s="5">
        <v>288931.37260539469</v>
      </c>
      <c r="S15" s="5">
        <v>289733.9597514887</v>
      </c>
      <c r="T15" s="5">
        <v>286523.6111669722</v>
      </c>
      <c r="U15" s="5">
        <v>284089.46330190479</v>
      </c>
      <c r="V15" s="5">
        <v>282510.67543633725</v>
      </c>
      <c r="W15" s="5">
        <v>282510.6754363387</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2238.7848305651878</v>
      </c>
      <c r="D17" s="5">
        <v>2370.9646649140559</v>
      </c>
      <c r="E17" s="5">
        <v>7237.1704283699755</v>
      </c>
      <c r="F17" s="5">
        <v>4743.5190885992542</v>
      </c>
      <c r="G17" s="5">
        <v>5007.324195168575</v>
      </c>
      <c r="H17" s="5">
        <v>5264.4580056929926</v>
      </c>
      <c r="I17" s="5">
        <v>5386.0372603146179</v>
      </c>
      <c r="J17" s="5">
        <v>5568.7461473463536</v>
      </c>
      <c r="K17" s="5">
        <v>5717.7034048460464</v>
      </c>
      <c r="L17" s="5">
        <v>5937.7686231661801</v>
      </c>
      <c r="M17" s="5">
        <v>6151.3876804384754</v>
      </c>
      <c r="N17" s="5">
        <v>300211.90623165527</v>
      </c>
      <c r="O17" s="5">
        <v>298258.25707378238</v>
      </c>
      <c r="P17" s="5">
        <v>295867.59313290776</v>
      </c>
      <c r="Q17" s="5">
        <v>273533.15620442928</v>
      </c>
      <c r="R17" s="5">
        <v>276759.60460493976</v>
      </c>
      <c r="S17" s="5">
        <v>291625.9903857123</v>
      </c>
      <c r="T17" s="5">
        <v>289043.47935118055</v>
      </c>
      <c r="U17" s="5">
        <v>293687.42082269921</v>
      </c>
      <c r="V17" s="5">
        <v>293157.79496458941</v>
      </c>
      <c r="W17" s="5">
        <v>293044.87067788298</v>
      </c>
    </row>
    <row r="18" spans="1:23">
      <c r="A18" s="6" t="s">
        <v>128</v>
      </c>
      <c r="B18" s="6" t="s">
        <v>116</v>
      </c>
      <c r="C18" s="5">
        <v>1417.1326518838687</v>
      </c>
      <c r="D18" s="5">
        <v>289.71960951909301</v>
      </c>
      <c r="E18" s="5">
        <v>2179.7763502317907</v>
      </c>
      <c r="F18" s="5">
        <v>3148.2960373279052</v>
      </c>
      <c r="G18" s="5">
        <v>3184.3975344766131</v>
      </c>
      <c r="H18" s="5">
        <v>2827.4216458850842</v>
      </c>
      <c r="I18" s="5">
        <v>2777.9494344739624</v>
      </c>
      <c r="J18" s="5">
        <v>3992.8071121346661</v>
      </c>
      <c r="K18" s="5">
        <v>12537.963426067803</v>
      </c>
      <c r="L18" s="5">
        <v>7619.7409823701018</v>
      </c>
      <c r="M18" s="5">
        <v>11135.97479627014</v>
      </c>
      <c r="N18" s="5">
        <v>803477.86340929894</v>
      </c>
      <c r="O18" s="5">
        <v>841030.17245540721</v>
      </c>
      <c r="P18" s="5">
        <v>765011.71805063321</v>
      </c>
      <c r="Q18" s="5">
        <v>1281517.7636108848</v>
      </c>
      <c r="R18" s="5">
        <v>1399064.1620092378</v>
      </c>
      <c r="S18" s="5">
        <v>2244068.8407648578</v>
      </c>
      <c r="T18" s="5">
        <v>1861003.5974542345</v>
      </c>
      <c r="U18" s="5">
        <v>2227450.9771906678</v>
      </c>
      <c r="V18" s="5">
        <v>2487621.3875554325</v>
      </c>
      <c r="W18" s="5">
        <v>2621569.1886913972</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9" t="s">
        <v>138</v>
      </c>
      <c r="B23" s="99"/>
      <c r="C23" s="17">
        <v>987832.88596673682</v>
      </c>
      <c r="D23" s="17">
        <v>991762.26544003724</v>
      </c>
      <c r="E23" s="17">
        <v>1061632.2563982725</v>
      </c>
      <c r="F23" s="17">
        <v>988231.70651223289</v>
      </c>
      <c r="G23" s="17">
        <v>979894.46019374358</v>
      </c>
      <c r="H23" s="17">
        <v>944554.45469441079</v>
      </c>
      <c r="I23" s="17">
        <v>1187127.7446571712</v>
      </c>
      <c r="J23" s="17">
        <v>1093918.050713558</v>
      </c>
      <c r="K23" s="17">
        <v>1060862.5201624213</v>
      </c>
      <c r="L23" s="17">
        <v>1280966.9210824696</v>
      </c>
      <c r="M23" s="17">
        <v>1250509.3137783553</v>
      </c>
      <c r="N23" s="17">
        <v>1850142.3829272196</v>
      </c>
      <c r="O23" s="17">
        <v>1894150.0470306608</v>
      </c>
      <c r="P23" s="17">
        <v>1828258.6518193944</v>
      </c>
      <c r="Q23" s="17">
        <v>1840749.9551472638</v>
      </c>
      <c r="R23" s="17">
        <v>1964755.1392195723</v>
      </c>
      <c r="S23" s="17">
        <v>2825428.7909020586</v>
      </c>
      <c r="T23" s="17">
        <v>2436570.6879723873</v>
      </c>
      <c r="U23" s="17">
        <v>2805227.8613152718</v>
      </c>
      <c r="V23" s="17">
        <v>3063289.8579563592</v>
      </c>
      <c r="W23" s="17">
        <v>3197124.7348056189</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979779.37932333618</v>
      </c>
      <c r="D26" s="5">
        <v>943624.98281297891</v>
      </c>
      <c r="E26" s="5">
        <v>1028737.3923627301</v>
      </c>
      <c r="F26" s="5">
        <v>1028734.8717699574</v>
      </c>
      <c r="G26" s="5">
        <v>996381.55078761082</v>
      </c>
      <c r="H26" s="5">
        <v>969072.91989842418</v>
      </c>
      <c r="I26" s="5">
        <v>940669.43268728035</v>
      </c>
      <c r="J26" s="5">
        <v>839309.51215648185</v>
      </c>
      <c r="K26" s="5">
        <v>834731.63848750247</v>
      </c>
      <c r="L26" s="5">
        <v>840870.52012103889</v>
      </c>
      <c r="M26" s="5">
        <v>854718.49850713892</v>
      </c>
      <c r="N26" s="5">
        <v>864334.15132950223</v>
      </c>
      <c r="O26" s="5">
        <v>885494.23030425049</v>
      </c>
      <c r="P26" s="5">
        <v>901181.69856273464</v>
      </c>
      <c r="Q26" s="5">
        <v>761514.46215425106</v>
      </c>
      <c r="R26" s="5">
        <v>683748.96021961782</v>
      </c>
      <c r="S26" s="5">
        <v>543737.28313034261</v>
      </c>
      <c r="T26" s="5">
        <v>547153.68206086208</v>
      </c>
      <c r="U26" s="5">
        <v>545426.05782644323</v>
      </c>
      <c r="V26" s="5">
        <v>545567.17973091081</v>
      </c>
      <c r="W26" s="5">
        <v>546262.92824820173</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79796.972266611192</v>
      </c>
      <c r="D28" s="5">
        <v>80105.809368862407</v>
      </c>
      <c r="E28" s="5">
        <v>90807.804028825689</v>
      </c>
      <c r="F28" s="5">
        <v>86426.816693598841</v>
      </c>
      <c r="G28" s="5">
        <v>86858.845826125209</v>
      </c>
      <c r="H28" s="5">
        <v>87279.949490724233</v>
      </c>
      <c r="I28" s="5">
        <v>87694.560331494911</v>
      </c>
      <c r="J28" s="5">
        <v>83857.330630413358</v>
      </c>
      <c r="K28" s="5">
        <v>83993.408763384301</v>
      </c>
      <c r="L28" s="5">
        <v>84194.446729197778</v>
      </c>
      <c r="M28" s="5">
        <v>84605.404288685531</v>
      </c>
      <c r="N28" s="5">
        <v>156154.33680581659</v>
      </c>
      <c r="O28" s="5">
        <v>149098.04675978931</v>
      </c>
      <c r="P28" s="5">
        <v>142096.6904543305</v>
      </c>
      <c r="Q28" s="5">
        <v>244284.19432350795</v>
      </c>
      <c r="R28" s="5">
        <v>330315.68655926909</v>
      </c>
      <c r="S28" s="5">
        <v>564714.74629858765</v>
      </c>
      <c r="T28" s="5">
        <v>601721.95188434387</v>
      </c>
      <c r="U28" s="5">
        <v>531328.50432145095</v>
      </c>
      <c r="V28" s="5">
        <v>524704.01507669291</v>
      </c>
      <c r="W28" s="5">
        <v>528001.77658788103</v>
      </c>
    </row>
    <row r="29" spans="1:23">
      <c r="A29" s="6" t="s">
        <v>145</v>
      </c>
      <c r="B29" s="6" t="s">
        <v>116</v>
      </c>
      <c r="C29" s="5">
        <v>284.86844607585152</v>
      </c>
      <c r="D29" s="5">
        <v>66.997450547694669</v>
      </c>
      <c r="E29" s="5">
        <v>419.43175709773863</v>
      </c>
      <c r="F29" s="5">
        <v>1888.9415683030968</v>
      </c>
      <c r="G29" s="5">
        <v>1265.8406314374474</v>
      </c>
      <c r="H29" s="5">
        <v>143.98433262149425</v>
      </c>
      <c r="I29" s="5">
        <v>28.410899732501534</v>
      </c>
      <c r="J29" s="5">
        <v>2174.0304425131612</v>
      </c>
      <c r="K29" s="5">
        <v>1209.6460548966825</v>
      </c>
      <c r="L29" s="5">
        <v>3036.4511143428117</v>
      </c>
      <c r="M29" s="5">
        <v>527.83201288794419</v>
      </c>
      <c r="N29" s="5">
        <v>27252.787158976618</v>
      </c>
      <c r="O29" s="5">
        <v>16881.464336938687</v>
      </c>
      <c r="P29" s="5">
        <v>16577.155450243219</v>
      </c>
      <c r="Q29" s="5">
        <v>43096.041931282467</v>
      </c>
      <c r="R29" s="5">
        <v>83243.14529399696</v>
      </c>
      <c r="S29" s="5">
        <v>353028.45266707358</v>
      </c>
      <c r="T29" s="5">
        <v>454123.87253820145</v>
      </c>
      <c r="U29" s="5">
        <v>477933.32458713115</v>
      </c>
      <c r="V29" s="5">
        <v>481140.65024128964</v>
      </c>
      <c r="W29" s="5">
        <v>529309.68219656276</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9" t="s">
        <v>138</v>
      </c>
      <c r="B34" s="99"/>
      <c r="C34" s="17">
        <v>1059861.2200360233</v>
      </c>
      <c r="D34" s="17">
        <v>1023797.789632389</v>
      </c>
      <c r="E34" s="17">
        <v>1119964.6281486535</v>
      </c>
      <c r="F34" s="17">
        <v>1117050.6300318593</v>
      </c>
      <c r="G34" s="17">
        <v>1084506.2372451734</v>
      </c>
      <c r="H34" s="17">
        <v>1056496.85372177</v>
      </c>
      <c r="I34" s="17">
        <v>1028392.4039185077</v>
      </c>
      <c r="J34" s="17">
        <v>925340.8732294084</v>
      </c>
      <c r="K34" s="17">
        <v>919934.69330578344</v>
      </c>
      <c r="L34" s="17">
        <v>928101.41796457942</v>
      </c>
      <c r="M34" s="17">
        <v>939851.73480871238</v>
      </c>
      <c r="N34" s="17">
        <v>1047741.2752942955</v>
      </c>
      <c r="O34" s="17">
        <v>1051473.7414009785</v>
      </c>
      <c r="P34" s="17">
        <v>1059855.5444673083</v>
      </c>
      <c r="Q34" s="17">
        <v>1048894.6984090414</v>
      </c>
      <c r="R34" s="17">
        <v>1097307.7920728838</v>
      </c>
      <c r="S34" s="17">
        <v>1461480.4820960038</v>
      </c>
      <c r="T34" s="17">
        <v>1602999.5064834075</v>
      </c>
      <c r="U34" s="17">
        <v>1554687.8867350253</v>
      </c>
      <c r="V34" s="17">
        <v>1551411.8450488932</v>
      </c>
      <c r="W34" s="17">
        <v>1603574.3870326453</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260896.32725281763</v>
      </c>
      <c r="D38" s="5">
        <v>271690.58785503451</v>
      </c>
      <c r="E38" s="5">
        <v>270668.81406994554</v>
      </c>
      <c r="F38" s="5">
        <v>264085.2623957941</v>
      </c>
      <c r="G38" s="5">
        <v>257737.34758476663</v>
      </c>
      <c r="H38" s="5">
        <v>243905.51639707197</v>
      </c>
      <c r="I38" s="5">
        <v>257644.65286521835</v>
      </c>
      <c r="J38" s="5">
        <v>236220.8773358404</v>
      </c>
      <c r="K38" s="5">
        <v>229268.36373438279</v>
      </c>
      <c r="L38" s="5">
        <v>213075.33059821141</v>
      </c>
      <c r="M38" s="5">
        <v>180453.96712174389</v>
      </c>
      <c r="N38" s="5">
        <v>174159.72940060977</v>
      </c>
      <c r="O38" s="5">
        <v>169464.26898538522</v>
      </c>
      <c r="P38" s="5">
        <v>160516.91691427471</v>
      </c>
      <c r="Q38" s="5">
        <v>160094.77083080227</v>
      </c>
      <c r="R38" s="5">
        <v>160906.30493388695</v>
      </c>
      <c r="S38" s="5">
        <v>172724.38393995952</v>
      </c>
      <c r="T38" s="5">
        <v>164607.65977620962</v>
      </c>
      <c r="U38" s="5">
        <v>174293.18365659451</v>
      </c>
      <c r="V38" s="5">
        <v>178923.64499905903</v>
      </c>
      <c r="W38" s="5">
        <v>163669.65190837704</v>
      </c>
    </row>
    <row r="39" spans="1:23">
      <c r="A39" s="6" t="s">
        <v>146</v>
      </c>
      <c r="B39" s="6" t="s">
        <v>115</v>
      </c>
      <c r="C39" s="5">
        <v>3033.038038833924</v>
      </c>
      <c r="D39" s="5">
        <v>1493.8373130644054</v>
      </c>
      <c r="E39" s="5">
        <v>1413.0529880881636</v>
      </c>
      <c r="F39" s="5">
        <v>1794.0994102720126</v>
      </c>
      <c r="G39" s="5">
        <v>2110.0684546307011</v>
      </c>
      <c r="H39" s="5">
        <v>1191.8090913801445</v>
      </c>
      <c r="I39" s="5">
        <v>1261.4067101042303</v>
      </c>
      <c r="J39" s="5">
        <v>1085.6013645320527</v>
      </c>
      <c r="K39" s="5">
        <v>1888.1870163871315</v>
      </c>
      <c r="L39" s="5">
        <v>4265.2922001108418</v>
      </c>
      <c r="M39" s="5">
        <v>5997.7969735022543</v>
      </c>
      <c r="N39" s="5">
        <v>185008.85916277321</v>
      </c>
      <c r="O39" s="5">
        <v>168851.51895532498</v>
      </c>
      <c r="P39" s="5">
        <v>124845.68879847399</v>
      </c>
      <c r="Q39" s="5">
        <v>90560.448547513515</v>
      </c>
      <c r="R39" s="5">
        <v>60750.290563623836</v>
      </c>
      <c r="S39" s="5">
        <v>245932.5497969373</v>
      </c>
      <c r="T39" s="5">
        <v>199873.47805916847</v>
      </c>
      <c r="U39" s="5">
        <v>0</v>
      </c>
      <c r="V39" s="5">
        <v>0</v>
      </c>
      <c r="W39" s="5">
        <v>0</v>
      </c>
    </row>
    <row r="40" spans="1:23">
      <c r="A40" s="6" t="s">
        <v>146</v>
      </c>
      <c r="B40" s="6" t="s">
        <v>116</v>
      </c>
      <c r="C40" s="5">
        <v>3254.5902934493683</v>
      </c>
      <c r="D40" s="5">
        <v>1728.9306404604688</v>
      </c>
      <c r="E40" s="5">
        <v>1152.7458015153518</v>
      </c>
      <c r="F40" s="5">
        <v>885.93130129729445</v>
      </c>
      <c r="G40" s="5">
        <v>2739.9392673574839</v>
      </c>
      <c r="H40" s="5">
        <v>915.1869939936488</v>
      </c>
      <c r="I40" s="5">
        <v>1057.8279808890284</v>
      </c>
      <c r="J40" s="5">
        <v>1530.5539269926931</v>
      </c>
      <c r="K40" s="5">
        <v>2706.0793209894018</v>
      </c>
      <c r="L40" s="5">
        <v>3031.0775630131648</v>
      </c>
      <c r="M40" s="5">
        <v>5619.4726345811077</v>
      </c>
      <c r="N40" s="5">
        <v>23530.522893995912</v>
      </c>
      <c r="O40" s="5">
        <v>14918.777452834818</v>
      </c>
      <c r="P40" s="5">
        <v>25295.624028844657</v>
      </c>
      <c r="Q40" s="5">
        <v>28772.819708847859</v>
      </c>
      <c r="R40" s="5">
        <v>30253.546002444651</v>
      </c>
      <c r="S40" s="5">
        <v>282058.39869165473</v>
      </c>
      <c r="T40" s="5">
        <v>65588.623641038255</v>
      </c>
      <c r="U40" s="5">
        <v>220937.01240745766</v>
      </c>
      <c r="V40" s="5">
        <v>463852.15286885604</v>
      </c>
      <c r="W40" s="5">
        <v>261569.6918078564</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9" t="s">
        <v>138</v>
      </c>
      <c r="B45" s="99"/>
      <c r="C45" s="17">
        <v>267183.95558510092</v>
      </c>
      <c r="D45" s="17">
        <v>274913.3558085594</v>
      </c>
      <c r="E45" s="17">
        <v>273234.61285954906</v>
      </c>
      <c r="F45" s="17">
        <v>266765.2931073634</v>
      </c>
      <c r="G45" s="17">
        <v>262587.35530675482</v>
      </c>
      <c r="H45" s="17">
        <v>246012.51248244577</v>
      </c>
      <c r="I45" s="17">
        <v>259963.88755621162</v>
      </c>
      <c r="J45" s="17">
        <v>238837.03262736514</v>
      </c>
      <c r="K45" s="17">
        <v>233862.63007175931</v>
      </c>
      <c r="L45" s="17">
        <v>220371.70036133542</v>
      </c>
      <c r="M45" s="17">
        <v>192071.23672982727</v>
      </c>
      <c r="N45" s="17">
        <v>382699.11145737889</v>
      </c>
      <c r="O45" s="17">
        <v>353234.56539354502</v>
      </c>
      <c r="P45" s="17">
        <v>310658.22974159336</v>
      </c>
      <c r="Q45" s="17">
        <v>279428.03908716363</v>
      </c>
      <c r="R45" s="17">
        <v>251910.14149995544</v>
      </c>
      <c r="S45" s="17">
        <v>700715.33242855151</v>
      </c>
      <c r="T45" s="17">
        <v>430069.76147641632</v>
      </c>
      <c r="U45" s="17">
        <v>395230.19606405217</v>
      </c>
      <c r="V45" s="17">
        <v>642775.79786791513</v>
      </c>
      <c r="W45" s="17">
        <v>425239.34371623344</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152746.28666020316</v>
      </c>
      <c r="D50" s="5">
        <v>162278.09462422377</v>
      </c>
      <c r="E50" s="5">
        <v>137157.3504156564</v>
      </c>
      <c r="F50" s="5">
        <v>144599.12935646492</v>
      </c>
      <c r="G50" s="5">
        <v>139072.11307744545</v>
      </c>
      <c r="H50" s="5">
        <v>142026.222663141</v>
      </c>
      <c r="I50" s="5">
        <v>156224.60809590365</v>
      </c>
      <c r="J50" s="5">
        <v>168342.82600836325</v>
      </c>
      <c r="K50" s="5">
        <v>164374.58977152157</v>
      </c>
      <c r="L50" s="5">
        <v>168948.51541253665</v>
      </c>
      <c r="M50" s="5">
        <v>155722.77801673231</v>
      </c>
      <c r="N50" s="5">
        <v>403907.82490651694</v>
      </c>
      <c r="O50" s="5">
        <v>389454.77413571201</v>
      </c>
      <c r="P50" s="5">
        <v>332267.60283597588</v>
      </c>
      <c r="Q50" s="5">
        <v>167745.04766361331</v>
      </c>
      <c r="R50" s="5">
        <v>177722.10898444749</v>
      </c>
      <c r="S50" s="5">
        <v>0</v>
      </c>
      <c r="T50" s="5">
        <v>0</v>
      </c>
      <c r="U50" s="5">
        <v>0</v>
      </c>
      <c r="V50" s="5">
        <v>0</v>
      </c>
      <c r="W50" s="5">
        <v>0</v>
      </c>
    </row>
    <row r="51" spans="1:23">
      <c r="A51" s="6" t="s">
        <v>147</v>
      </c>
      <c r="B51" s="6" t="s">
        <v>116</v>
      </c>
      <c r="C51" s="5">
        <v>5498.2032121835409</v>
      </c>
      <c r="D51" s="5">
        <v>6513.9660409868375</v>
      </c>
      <c r="E51" s="5">
        <v>10429.040703312772</v>
      </c>
      <c r="F51" s="5">
        <v>11228.747940772984</v>
      </c>
      <c r="G51" s="5">
        <v>11682.201805294299</v>
      </c>
      <c r="H51" s="5">
        <v>10186.978247187148</v>
      </c>
      <c r="I51" s="5">
        <v>12114.349804683843</v>
      </c>
      <c r="J51" s="5">
        <v>13351.051162333028</v>
      </c>
      <c r="K51" s="5">
        <v>13463.012214501934</v>
      </c>
      <c r="L51" s="5">
        <v>13521.427310568872</v>
      </c>
      <c r="M51" s="5">
        <v>12063.454637671553</v>
      </c>
      <c r="N51" s="5">
        <v>80849.320913504373</v>
      </c>
      <c r="O51" s="5">
        <v>79450.049041108621</v>
      </c>
      <c r="P51" s="5">
        <v>71655.217881842022</v>
      </c>
      <c r="Q51" s="5">
        <v>83257.843828230121</v>
      </c>
      <c r="R51" s="5">
        <v>85077.459065882082</v>
      </c>
      <c r="S51" s="5">
        <v>312462.7303353739</v>
      </c>
      <c r="T51" s="5">
        <v>227267.30850863259</v>
      </c>
      <c r="U51" s="5">
        <v>229414.53715110553</v>
      </c>
      <c r="V51" s="5">
        <v>381747.10966313398</v>
      </c>
      <c r="W51" s="5">
        <v>246128.54926305931</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9" t="s">
        <v>138</v>
      </c>
      <c r="B56" s="99"/>
      <c r="C56" s="17">
        <v>158244.48987238671</v>
      </c>
      <c r="D56" s="17">
        <v>168792.06066521059</v>
      </c>
      <c r="E56" s="17">
        <v>147586.39111896919</v>
      </c>
      <c r="F56" s="17">
        <v>155827.87729723792</v>
      </c>
      <c r="G56" s="17">
        <v>150754.31488273974</v>
      </c>
      <c r="H56" s="17">
        <v>152213.20091032816</v>
      </c>
      <c r="I56" s="17">
        <v>168338.9579005875</v>
      </c>
      <c r="J56" s="17">
        <v>181693.87717069627</v>
      </c>
      <c r="K56" s="17">
        <v>177837.60198602351</v>
      </c>
      <c r="L56" s="17">
        <v>182469.94272310552</v>
      </c>
      <c r="M56" s="17">
        <v>167786.23265440387</v>
      </c>
      <c r="N56" s="17">
        <v>484757.14582002128</v>
      </c>
      <c r="O56" s="17">
        <v>468904.82317682065</v>
      </c>
      <c r="P56" s="17">
        <v>403922.82071781787</v>
      </c>
      <c r="Q56" s="17">
        <v>251002.89149184345</v>
      </c>
      <c r="R56" s="17">
        <v>262799.56805032957</v>
      </c>
      <c r="S56" s="17">
        <v>312462.7303353739</v>
      </c>
      <c r="T56" s="17">
        <v>227267.30850863259</v>
      </c>
      <c r="U56" s="17">
        <v>229414.53715110553</v>
      </c>
      <c r="V56" s="17">
        <v>381747.10966313398</v>
      </c>
      <c r="W56" s="17">
        <v>246128.54926305931</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9" t="s">
        <v>138</v>
      </c>
      <c r="B67" s="99"/>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301</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1963956.3477801429</v>
      </c>
      <c r="D4" s="5">
        <v>1923702.2404279239</v>
      </c>
      <c r="E4" s="5">
        <v>2069132.9212372135</v>
      </c>
      <c r="F4" s="5">
        <v>1990538.7469824147</v>
      </c>
      <c r="G4" s="5">
        <v>1925874.0418186986</v>
      </c>
      <c r="H4" s="5">
        <v>1840368.2454454682</v>
      </c>
      <c r="I4" s="5">
        <v>2109248.5010646181</v>
      </c>
      <c r="J4" s="5">
        <v>1840059.8059206377</v>
      </c>
      <c r="K4" s="5">
        <v>1814223.1419053809</v>
      </c>
      <c r="L4" s="5">
        <v>2022157.6820507925</v>
      </c>
      <c r="M4" s="5">
        <v>1993504.2113106146</v>
      </c>
      <c r="N4" s="5">
        <v>1665104.5968848024</v>
      </c>
      <c r="O4" s="5">
        <v>1716570.9585378056</v>
      </c>
      <c r="P4" s="5">
        <v>1697498.876551921</v>
      </c>
      <c r="Q4" s="5">
        <v>1044486.7740591255</v>
      </c>
      <c r="R4" s="5">
        <v>933255.57723725413</v>
      </c>
      <c r="S4" s="5">
        <v>746047.39979180146</v>
      </c>
      <c r="T4" s="5">
        <v>759746.46797684848</v>
      </c>
      <c r="U4" s="5">
        <v>769116.76872559323</v>
      </c>
      <c r="V4" s="5">
        <v>751727.61309741775</v>
      </c>
      <c r="W4" s="5">
        <v>731653.52513681853</v>
      </c>
      <c r="X4" s="19"/>
    </row>
    <row r="5" spans="1:24">
      <c r="A5" s="6" t="s">
        <v>77</v>
      </c>
      <c r="B5" s="6" t="s">
        <v>114</v>
      </c>
      <c r="C5" s="5">
        <v>260896.41528198915</v>
      </c>
      <c r="D5" s="5">
        <v>274837.5733871882</v>
      </c>
      <c r="E5" s="5">
        <v>273949.9210304895</v>
      </c>
      <c r="F5" s="5">
        <v>279349.98711139883</v>
      </c>
      <c r="G5" s="5">
        <v>277900.61799512501</v>
      </c>
      <c r="H5" s="5">
        <v>269042.02456175373</v>
      </c>
      <c r="I5" s="5">
        <v>273737.34211968631</v>
      </c>
      <c r="J5" s="5">
        <v>270782.77695903351</v>
      </c>
      <c r="K5" s="5">
        <v>248312.28541084568</v>
      </c>
      <c r="L5" s="5">
        <v>229483.31537763131</v>
      </c>
      <c r="M5" s="5">
        <v>198703.70795614654</v>
      </c>
      <c r="N5" s="5">
        <v>173247.63299000228</v>
      </c>
      <c r="O5" s="5">
        <v>175944.21121993804</v>
      </c>
      <c r="P5" s="5">
        <v>171381.08872610194</v>
      </c>
      <c r="Q5" s="5">
        <v>180905.38351702801</v>
      </c>
      <c r="R5" s="5">
        <v>178299.10038810983</v>
      </c>
      <c r="S5" s="5">
        <v>173001.06701008868</v>
      </c>
      <c r="T5" s="5">
        <v>176741.71219394993</v>
      </c>
      <c r="U5" s="5">
        <v>179973.51490379873</v>
      </c>
      <c r="V5" s="5">
        <v>177456.53135050196</v>
      </c>
      <c r="W5" s="5">
        <v>176279.56531810097</v>
      </c>
      <c r="X5" s="19"/>
    </row>
    <row r="6" spans="1:24">
      <c r="A6" s="6" t="s">
        <v>77</v>
      </c>
      <c r="B6" s="6" t="s">
        <v>115</v>
      </c>
      <c r="C6" s="5">
        <v>237815.08179210639</v>
      </c>
      <c r="D6" s="5">
        <v>246250.94677968899</v>
      </c>
      <c r="E6" s="5">
        <v>236669.69959926044</v>
      </c>
      <c r="F6" s="5">
        <v>134451.30560623723</v>
      </c>
      <c r="G6" s="5">
        <v>137746.18856599208</v>
      </c>
      <c r="H6" s="5">
        <v>140076.47654649138</v>
      </c>
      <c r="I6" s="5">
        <v>141714.00954491543</v>
      </c>
      <c r="J6" s="5">
        <v>139247.805770315</v>
      </c>
      <c r="K6" s="5">
        <v>141070.1698528502</v>
      </c>
      <c r="L6" s="5">
        <v>143215.55002669751</v>
      </c>
      <c r="M6" s="5">
        <v>146541.36587639595</v>
      </c>
      <c r="N6" s="5">
        <v>215326.76440057051</v>
      </c>
      <c r="O6" s="5">
        <v>183647.15890124763</v>
      </c>
      <c r="P6" s="5">
        <v>145211.73508437199</v>
      </c>
      <c r="Q6" s="5">
        <v>249556.34643538599</v>
      </c>
      <c r="R6" s="5">
        <v>178670.56011368681</v>
      </c>
      <c r="S6" s="5">
        <v>465962.4495377905</v>
      </c>
      <c r="T6" s="5">
        <v>209176.57424550268</v>
      </c>
      <c r="U6" s="5">
        <v>205840.71714720197</v>
      </c>
      <c r="V6" s="5">
        <v>376078.22422118596</v>
      </c>
      <c r="W6" s="5">
        <v>166773.16459359188</v>
      </c>
      <c r="X6" s="19"/>
    </row>
    <row r="7" spans="1:24">
      <c r="A7" s="6" t="s">
        <v>77</v>
      </c>
      <c r="B7" s="6" t="s">
        <v>116</v>
      </c>
      <c r="C7" s="5">
        <v>10454.79459509423</v>
      </c>
      <c r="D7" s="5">
        <v>8417.005840993259</v>
      </c>
      <c r="E7" s="5">
        <v>13873.070305312598</v>
      </c>
      <c r="F7" s="5">
        <v>6151.4929430129032</v>
      </c>
      <c r="G7" s="5">
        <v>3357.7428646526159</v>
      </c>
      <c r="H7" s="5">
        <v>989.0334759538913</v>
      </c>
      <c r="I7" s="5">
        <v>974.27885476338668</v>
      </c>
      <c r="J7" s="5">
        <v>2704.335771344252</v>
      </c>
      <c r="K7" s="5">
        <v>3039.659793519761</v>
      </c>
      <c r="L7" s="5">
        <v>2558.8386468114813</v>
      </c>
      <c r="M7" s="5">
        <v>5711.0594225015238</v>
      </c>
      <c r="N7" s="5">
        <v>18248.721651176027</v>
      </c>
      <c r="O7" s="5">
        <v>6150.9136903741519</v>
      </c>
      <c r="P7" s="5">
        <v>9393.7171170515485</v>
      </c>
      <c r="Q7" s="5">
        <v>21461.665614620946</v>
      </c>
      <c r="R7" s="5">
        <v>25060.424047484357</v>
      </c>
      <c r="S7" s="5">
        <v>164776.78199703197</v>
      </c>
      <c r="T7" s="5">
        <v>67277.307779613489</v>
      </c>
      <c r="U7" s="5">
        <v>38636.640983507241</v>
      </c>
      <c r="V7" s="5">
        <v>136951.42820165891</v>
      </c>
      <c r="W7" s="5">
        <v>20629.11499680292</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9" t="s">
        <v>138</v>
      </c>
      <c r="B12" s="99"/>
      <c r="C12" s="17">
        <v>2473122.6394493328</v>
      </c>
      <c r="D12" s="17">
        <v>2453207.7664357945</v>
      </c>
      <c r="E12" s="17">
        <v>2593625.6121722762</v>
      </c>
      <c r="F12" s="17">
        <v>2410491.5326430639</v>
      </c>
      <c r="G12" s="17">
        <v>2344878.5912444685</v>
      </c>
      <c r="H12" s="17">
        <v>2250475.7800296675</v>
      </c>
      <c r="I12" s="17">
        <v>2525674.1315839835</v>
      </c>
      <c r="J12" s="17">
        <v>2252794.7244213303</v>
      </c>
      <c r="K12" s="17">
        <v>2206645.2569625964</v>
      </c>
      <c r="L12" s="17">
        <v>2397415.3861019327</v>
      </c>
      <c r="M12" s="17">
        <v>2344460.3445656588</v>
      </c>
      <c r="N12" s="17">
        <v>2071927.715926551</v>
      </c>
      <c r="O12" s="17">
        <v>2082313.2423493655</v>
      </c>
      <c r="P12" s="17">
        <v>2023485.4174794466</v>
      </c>
      <c r="Q12" s="17">
        <v>1496410.1696261605</v>
      </c>
      <c r="R12" s="17">
        <v>1315285.6617865351</v>
      </c>
      <c r="S12" s="17">
        <v>1549787.6983367126</v>
      </c>
      <c r="T12" s="17">
        <v>1212942.0621959146</v>
      </c>
      <c r="U12" s="17">
        <v>1193567.6417601011</v>
      </c>
      <c r="V12" s="17">
        <v>1442213.7968707646</v>
      </c>
      <c r="W12" s="17">
        <v>1095335.3700453143</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984176.96827155037</v>
      </c>
      <c r="D15" s="5">
        <v>986060.32127943274</v>
      </c>
      <c r="E15" s="5">
        <v>1048522.3971137645</v>
      </c>
      <c r="F15" s="5">
        <v>977043.25797867274</v>
      </c>
      <c r="G15" s="5">
        <v>949592.80187250639</v>
      </c>
      <c r="H15" s="5">
        <v>903128.49873271189</v>
      </c>
      <c r="I15" s="5">
        <v>1185419.2827648956</v>
      </c>
      <c r="J15" s="5">
        <v>1020886.7519187856</v>
      </c>
      <c r="K15" s="5">
        <v>997439.28781199665</v>
      </c>
      <c r="L15" s="5">
        <v>1179939.8710003649</v>
      </c>
      <c r="M15" s="5">
        <v>1152574.5035544825</v>
      </c>
      <c r="N15" s="5">
        <v>731758.12955687742</v>
      </c>
      <c r="O15" s="5">
        <v>748477.83837201598</v>
      </c>
      <c r="P15" s="5">
        <v>735713.26775448723</v>
      </c>
      <c r="Q15" s="5">
        <v>278105.20350145019</v>
      </c>
      <c r="R15" s="5">
        <v>284700.69501672738</v>
      </c>
      <c r="S15" s="5">
        <v>279233.65816768515</v>
      </c>
      <c r="T15" s="5">
        <v>280069.01541078824</v>
      </c>
      <c r="U15" s="5">
        <v>284089.46330190951</v>
      </c>
      <c r="V15" s="5">
        <v>279055.5347651323</v>
      </c>
      <c r="W15" s="5">
        <v>265160.16646914388</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2238.7848305651873</v>
      </c>
      <c r="D17" s="5">
        <v>2370.9646649140564</v>
      </c>
      <c r="E17" s="5">
        <v>7237.1704283699828</v>
      </c>
      <c r="F17" s="5">
        <v>4479.9902503439716</v>
      </c>
      <c r="G17" s="5">
        <v>4729.1395176594515</v>
      </c>
      <c r="H17" s="5">
        <v>4971.9881164880771</v>
      </c>
      <c r="I17" s="5">
        <v>5086.8129680751426</v>
      </c>
      <c r="J17" s="5">
        <v>5259.3713613829214</v>
      </c>
      <c r="K17" s="5">
        <v>5400.05321568818</v>
      </c>
      <c r="L17" s="5">
        <v>5607.8925885461076</v>
      </c>
      <c r="M17" s="5">
        <v>5809.6439204143953</v>
      </c>
      <c r="N17" s="5">
        <v>17677.170631819787</v>
      </c>
      <c r="O17" s="5">
        <v>5705.7927387137088</v>
      </c>
      <c r="P17" s="5">
        <v>5665.1112574202334</v>
      </c>
      <c r="Q17" s="5">
        <v>44538.389662882284</v>
      </c>
      <c r="R17" s="5">
        <v>18975.244754446419</v>
      </c>
      <c r="S17" s="5">
        <v>143511.02108738152</v>
      </c>
      <c r="T17" s="5">
        <v>43672.028154690233</v>
      </c>
      <c r="U17" s="5">
        <v>53801.026039223711</v>
      </c>
      <c r="V17" s="5">
        <v>138080.38486303724</v>
      </c>
      <c r="W17" s="5">
        <v>43934.606969247528</v>
      </c>
    </row>
    <row r="18" spans="1:23">
      <c r="A18" s="6" t="s">
        <v>128</v>
      </c>
      <c r="B18" s="6" t="s">
        <v>116</v>
      </c>
      <c r="C18" s="5">
        <v>1417.1326499966567</v>
      </c>
      <c r="D18" s="5">
        <v>109.96566454619361</v>
      </c>
      <c r="E18" s="5">
        <v>1882.2224677184211</v>
      </c>
      <c r="F18" s="5">
        <v>2874.6308753851272</v>
      </c>
      <c r="G18" s="5">
        <v>10.606671961149699</v>
      </c>
      <c r="H18" s="5">
        <v>0</v>
      </c>
      <c r="I18" s="5">
        <v>0</v>
      </c>
      <c r="J18" s="5">
        <v>46.9585427682768</v>
      </c>
      <c r="K18" s="5">
        <v>1050.7071366341845</v>
      </c>
      <c r="L18" s="5">
        <v>327.88177429798219</v>
      </c>
      <c r="M18" s="5">
        <v>1967.072414401797</v>
      </c>
      <c r="N18" s="5">
        <v>5241.4513027374505</v>
      </c>
      <c r="O18" s="5">
        <v>2087.5966397341463</v>
      </c>
      <c r="P18" s="5">
        <v>3373.557086264067</v>
      </c>
      <c r="Q18" s="5">
        <v>6266.8544992109664</v>
      </c>
      <c r="R18" s="5">
        <v>11264.058073622633</v>
      </c>
      <c r="S18" s="5">
        <v>44213.988810788745</v>
      </c>
      <c r="T18" s="5">
        <v>20245.140246125935</v>
      </c>
      <c r="U18" s="5">
        <v>9799.2592722113022</v>
      </c>
      <c r="V18" s="5">
        <v>31306.74491868099</v>
      </c>
      <c r="W18" s="5">
        <v>4328.1640651006892</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9" t="s">
        <v>138</v>
      </c>
      <c r="B23" s="99"/>
      <c r="C23" s="17">
        <v>987832.88575211226</v>
      </c>
      <c r="D23" s="17">
        <v>988541.25160889304</v>
      </c>
      <c r="E23" s="17">
        <v>1057641.790009853</v>
      </c>
      <c r="F23" s="17">
        <v>984397.8791044018</v>
      </c>
      <c r="G23" s="17">
        <v>954332.54806212697</v>
      </c>
      <c r="H23" s="17">
        <v>908100.48684919998</v>
      </c>
      <c r="I23" s="17">
        <v>1190506.0957329706</v>
      </c>
      <c r="J23" s="17">
        <v>1026193.0818229368</v>
      </c>
      <c r="K23" s="17">
        <v>1003890.048164319</v>
      </c>
      <c r="L23" s="17">
        <v>1185875.6453632088</v>
      </c>
      <c r="M23" s="17">
        <v>1160351.2198892985</v>
      </c>
      <c r="N23" s="17">
        <v>754676.75149143464</v>
      </c>
      <c r="O23" s="17">
        <v>756271.22775046376</v>
      </c>
      <c r="P23" s="17">
        <v>744751.93609817151</v>
      </c>
      <c r="Q23" s="17">
        <v>328910.4476635434</v>
      </c>
      <c r="R23" s="17">
        <v>314939.99784479645</v>
      </c>
      <c r="S23" s="17">
        <v>466958.6680658554</v>
      </c>
      <c r="T23" s="17">
        <v>343986.18381160439</v>
      </c>
      <c r="U23" s="17">
        <v>347689.74861334451</v>
      </c>
      <c r="V23" s="17">
        <v>448442.66454685049</v>
      </c>
      <c r="W23" s="17">
        <v>313422.93750349211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979779.37950859254</v>
      </c>
      <c r="D26" s="5">
        <v>937641.91914849135</v>
      </c>
      <c r="E26" s="5">
        <v>1020610.5241234492</v>
      </c>
      <c r="F26" s="5">
        <v>1013495.4890037419</v>
      </c>
      <c r="G26" s="5">
        <v>976281.23994619225</v>
      </c>
      <c r="H26" s="5">
        <v>937239.74671275623</v>
      </c>
      <c r="I26" s="5">
        <v>923829.21829972265</v>
      </c>
      <c r="J26" s="5">
        <v>819173.05400185194</v>
      </c>
      <c r="K26" s="5">
        <v>816783.85409338423</v>
      </c>
      <c r="L26" s="5">
        <v>842217.81105042773</v>
      </c>
      <c r="M26" s="5">
        <v>840929.70775613212</v>
      </c>
      <c r="N26" s="5">
        <v>933346.46732792479</v>
      </c>
      <c r="O26" s="5">
        <v>968093.12016578985</v>
      </c>
      <c r="P26" s="5">
        <v>961785.60879743402</v>
      </c>
      <c r="Q26" s="5">
        <v>766381.57055767509</v>
      </c>
      <c r="R26" s="5">
        <v>648554.88222052681</v>
      </c>
      <c r="S26" s="5">
        <v>466813.74162411632</v>
      </c>
      <c r="T26" s="5">
        <v>479677.45256606018</v>
      </c>
      <c r="U26" s="5">
        <v>485027.30542368378</v>
      </c>
      <c r="V26" s="5">
        <v>472672.0783322854</v>
      </c>
      <c r="W26" s="5">
        <v>466493.35866767465</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79796.972266611177</v>
      </c>
      <c r="D28" s="5">
        <v>80105.809368862407</v>
      </c>
      <c r="E28" s="5">
        <v>90807.804028825645</v>
      </c>
      <c r="F28" s="5">
        <v>88127.579677649017</v>
      </c>
      <c r="G28" s="5">
        <v>88532.923105628768</v>
      </c>
      <c r="H28" s="5">
        <v>88928.015913255003</v>
      </c>
      <c r="I28" s="5">
        <v>89336.302428335795</v>
      </c>
      <c r="J28" s="5">
        <v>85194.548612531129</v>
      </c>
      <c r="K28" s="5">
        <v>85307.853932930549</v>
      </c>
      <c r="L28" s="5">
        <v>85475.247992737248</v>
      </c>
      <c r="M28" s="5">
        <v>85859.543244819273</v>
      </c>
      <c r="N28" s="5">
        <v>106466.62250822644</v>
      </c>
      <c r="O28" s="5">
        <v>102055.63085044741</v>
      </c>
      <c r="P28" s="5">
        <v>85521.33197165592</v>
      </c>
      <c r="Q28" s="5">
        <v>124794.58984291715</v>
      </c>
      <c r="R28" s="5">
        <v>114794.60481040334</v>
      </c>
      <c r="S28" s="5">
        <v>280185.11505169631</v>
      </c>
      <c r="T28" s="5">
        <v>154551.88049502991</v>
      </c>
      <c r="U28" s="5">
        <v>152039.69110797829</v>
      </c>
      <c r="V28" s="5">
        <v>237997.83935814869</v>
      </c>
      <c r="W28" s="5">
        <v>122838.55762434435</v>
      </c>
    </row>
    <row r="29" spans="1:23">
      <c r="A29" s="6" t="s">
        <v>145</v>
      </c>
      <c r="B29" s="6" t="s">
        <v>116</v>
      </c>
      <c r="C29" s="5">
        <v>284.86844396047854</v>
      </c>
      <c r="D29" s="5">
        <v>66.997449200878776</v>
      </c>
      <c r="E29" s="5">
        <v>376.6336165430377</v>
      </c>
      <c r="F29" s="5">
        <v>1703.4777420141643</v>
      </c>
      <c r="G29" s="5">
        <v>251.25720183661605</v>
      </c>
      <c r="H29" s="5">
        <v>59.609124322294804</v>
      </c>
      <c r="I29" s="5">
        <v>15.098577557934579</v>
      </c>
      <c r="J29" s="5">
        <v>2083.6386161468317</v>
      </c>
      <c r="K29" s="5">
        <v>928.89128825272201</v>
      </c>
      <c r="L29" s="5">
        <v>1627.3427094606495</v>
      </c>
      <c r="M29" s="5">
        <v>234.34306890271614</v>
      </c>
      <c r="N29" s="5">
        <v>2797.8314679557852</v>
      </c>
      <c r="O29" s="5">
        <v>1450.0850345242454</v>
      </c>
      <c r="P29" s="5">
        <v>3025.6664721734528</v>
      </c>
      <c r="Q29" s="5">
        <v>2876.2660187043434</v>
      </c>
      <c r="R29" s="5">
        <v>4639.0202744685121</v>
      </c>
      <c r="S29" s="5">
        <v>21300.585386507533</v>
      </c>
      <c r="T29" s="5">
        <v>17790.536874671303</v>
      </c>
      <c r="U29" s="5">
        <v>5515.0745878449761</v>
      </c>
      <c r="V29" s="5">
        <v>18520.506632738477</v>
      </c>
      <c r="W29" s="5">
        <v>2242.0036204130597</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9" t="s">
        <v>138</v>
      </c>
      <c r="B34" s="99"/>
      <c r="C34" s="17">
        <v>1059861.2202191644</v>
      </c>
      <c r="D34" s="17">
        <v>1017814.7259665546</v>
      </c>
      <c r="E34" s="17">
        <v>1111794.9617688181</v>
      </c>
      <c r="F34" s="17">
        <v>1103326.5464234052</v>
      </c>
      <c r="G34" s="17">
        <v>1065065.4202536577</v>
      </c>
      <c r="H34" s="17">
        <v>1026227.3717503336</v>
      </c>
      <c r="I34" s="17">
        <v>1013180.6193056164</v>
      </c>
      <c r="J34" s="17">
        <v>906451.24123052997</v>
      </c>
      <c r="K34" s="17">
        <v>903020.5993145674</v>
      </c>
      <c r="L34" s="17">
        <v>929320.40175262559</v>
      </c>
      <c r="M34" s="17">
        <v>927023.59406985412</v>
      </c>
      <c r="N34" s="17">
        <v>1042610.9213041071</v>
      </c>
      <c r="O34" s="17">
        <v>1071598.8360507616</v>
      </c>
      <c r="P34" s="17">
        <v>1050332.6072412634</v>
      </c>
      <c r="Q34" s="17">
        <v>894052.42641929665</v>
      </c>
      <c r="R34" s="17">
        <v>767988.50730539858</v>
      </c>
      <c r="S34" s="17">
        <v>768299.44206232019</v>
      </c>
      <c r="T34" s="17">
        <v>652019.86993576144</v>
      </c>
      <c r="U34" s="17">
        <v>642582.07111950708</v>
      </c>
      <c r="V34" s="17">
        <v>729190.42432317254</v>
      </c>
      <c r="W34" s="17">
        <v>591573.91991243197</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260896.41528198915</v>
      </c>
      <c r="D38" s="5">
        <v>274837.5733871882</v>
      </c>
      <c r="E38" s="5">
        <v>273949.9210304895</v>
      </c>
      <c r="F38" s="5">
        <v>279349.98711139883</v>
      </c>
      <c r="G38" s="5">
        <v>277900.61799512501</v>
      </c>
      <c r="H38" s="5">
        <v>269042.02456175373</v>
      </c>
      <c r="I38" s="5">
        <v>273737.34211968631</v>
      </c>
      <c r="J38" s="5">
        <v>270782.77695903351</v>
      </c>
      <c r="K38" s="5">
        <v>248312.28541084568</v>
      </c>
      <c r="L38" s="5">
        <v>229483.31537763131</v>
      </c>
      <c r="M38" s="5">
        <v>198703.70795614654</v>
      </c>
      <c r="N38" s="5">
        <v>173247.63299000228</v>
      </c>
      <c r="O38" s="5">
        <v>175944.21121993804</v>
      </c>
      <c r="P38" s="5">
        <v>171381.08872610194</v>
      </c>
      <c r="Q38" s="5">
        <v>180905.38351702801</v>
      </c>
      <c r="R38" s="5">
        <v>178299.10038810983</v>
      </c>
      <c r="S38" s="5">
        <v>173001.06701008868</v>
      </c>
      <c r="T38" s="5">
        <v>176741.71219394993</v>
      </c>
      <c r="U38" s="5">
        <v>179973.51490379873</v>
      </c>
      <c r="V38" s="5">
        <v>177456.53135050196</v>
      </c>
      <c r="W38" s="5">
        <v>176279.56531810097</v>
      </c>
    </row>
    <row r="39" spans="1:23">
      <c r="A39" s="6" t="s">
        <v>146</v>
      </c>
      <c r="B39" s="6" t="s">
        <v>115</v>
      </c>
      <c r="C39" s="5">
        <v>3033.0380369142581</v>
      </c>
      <c r="D39" s="5">
        <v>1493.2419209770237</v>
      </c>
      <c r="E39" s="5">
        <v>1430.1337760444414</v>
      </c>
      <c r="F39" s="5">
        <v>770.17531787308087</v>
      </c>
      <c r="G39" s="5">
        <v>1068.5203222165919</v>
      </c>
      <c r="H39" s="5">
        <v>478.0489853438408</v>
      </c>
      <c r="I39" s="5">
        <v>515.94445326195887</v>
      </c>
      <c r="J39" s="5">
        <v>394.01114787102654</v>
      </c>
      <c r="K39" s="5">
        <v>639.95482677790449</v>
      </c>
      <c r="L39" s="5">
        <v>456.37630384596764</v>
      </c>
      <c r="M39" s="5">
        <v>1302.4957860996083</v>
      </c>
      <c r="N39" s="5">
        <v>2561.8068690568016</v>
      </c>
      <c r="O39" s="5">
        <v>851.83648954872831</v>
      </c>
      <c r="P39" s="5">
        <v>1811.3935473422521</v>
      </c>
      <c r="Q39" s="5">
        <v>3920.6391503109421</v>
      </c>
      <c r="R39" s="5">
        <v>4288.5216311871973</v>
      </c>
      <c r="S39" s="5">
        <v>42266.313398712678</v>
      </c>
      <c r="T39" s="5">
        <v>10952.665595782542</v>
      </c>
      <c r="U39" s="5">
        <v>0</v>
      </c>
      <c r="V39" s="5">
        <v>0</v>
      </c>
      <c r="W39" s="5">
        <v>0</v>
      </c>
    </row>
    <row r="40" spans="1:23">
      <c r="A40" s="6" t="s">
        <v>146</v>
      </c>
      <c r="B40" s="6" t="s">
        <v>116</v>
      </c>
      <c r="C40" s="5">
        <v>3254.59028936401</v>
      </c>
      <c r="D40" s="5">
        <v>1727.7093836748263</v>
      </c>
      <c r="E40" s="5">
        <v>1151.3428698191592</v>
      </c>
      <c r="F40" s="5">
        <v>872.44060319271819</v>
      </c>
      <c r="G40" s="5">
        <v>1981.208928106337</v>
      </c>
      <c r="H40" s="5">
        <v>472.25486909574482</v>
      </c>
      <c r="I40" s="5">
        <v>487.41423269193086</v>
      </c>
      <c r="J40" s="5">
        <v>245.65425161163395</v>
      </c>
      <c r="K40" s="5">
        <v>530.7627994769814</v>
      </c>
      <c r="L40" s="5">
        <v>315.34892949087811</v>
      </c>
      <c r="M40" s="5">
        <v>2206.0656377309688</v>
      </c>
      <c r="N40" s="5">
        <v>3187.9223981593232</v>
      </c>
      <c r="O40" s="5">
        <v>327.69314831411646</v>
      </c>
      <c r="P40" s="5">
        <v>1041.4785380211449</v>
      </c>
      <c r="Q40" s="5">
        <v>3999.2871749244373</v>
      </c>
      <c r="R40" s="5">
        <v>3712.5187241756862</v>
      </c>
      <c r="S40" s="5">
        <v>27171.892614283544</v>
      </c>
      <c r="T40" s="5">
        <v>12269.540154172699</v>
      </c>
      <c r="U40" s="5">
        <v>8011.2977229061644</v>
      </c>
      <c r="V40" s="5">
        <v>22155.1265271136</v>
      </c>
      <c r="W40" s="5">
        <v>4987.1934825430699</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9" t="s">
        <v>138</v>
      </c>
      <c r="B45" s="99"/>
      <c r="C45" s="17">
        <v>267184.04360826738</v>
      </c>
      <c r="D45" s="17">
        <v>278058.52469184005</v>
      </c>
      <c r="E45" s="17">
        <v>276531.39767635305</v>
      </c>
      <c r="F45" s="17">
        <v>280992.60303246463</v>
      </c>
      <c r="G45" s="17">
        <v>280950.34724544798</v>
      </c>
      <c r="H45" s="17">
        <v>269992.32841619331</v>
      </c>
      <c r="I45" s="17">
        <v>274740.7008056402</v>
      </c>
      <c r="J45" s="17">
        <v>271422.44235851616</v>
      </c>
      <c r="K45" s="17">
        <v>249483.00303710057</v>
      </c>
      <c r="L45" s="17">
        <v>230255.04061096814</v>
      </c>
      <c r="M45" s="17">
        <v>202212.26937997711</v>
      </c>
      <c r="N45" s="17">
        <v>178997.3622572184</v>
      </c>
      <c r="O45" s="17">
        <v>177123.74085780088</v>
      </c>
      <c r="P45" s="17">
        <v>174233.96081146534</v>
      </c>
      <c r="Q45" s="17">
        <v>188825.30984226341</v>
      </c>
      <c r="R45" s="17">
        <v>186300.14074347273</v>
      </c>
      <c r="S45" s="17">
        <v>242439.27302308491</v>
      </c>
      <c r="T45" s="17">
        <v>199963.91794390517</v>
      </c>
      <c r="U45" s="17">
        <v>187984.81262670489</v>
      </c>
      <c r="V45" s="17">
        <v>199611.65787761557</v>
      </c>
      <c r="W45" s="17">
        <v>181266.75880064405</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152746.28665801577</v>
      </c>
      <c r="D50" s="5">
        <v>162280.93082493547</v>
      </c>
      <c r="E50" s="5">
        <v>137194.59136602035</v>
      </c>
      <c r="F50" s="5">
        <v>41073.560360371157</v>
      </c>
      <c r="G50" s="5">
        <v>43415.605620487288</v>
      </c>
      <c r="H50" s="5">
        <v>45698.423531404434</v>
      </c>
      <c r="I50" s="5">
        <v>46774.94969524254</v>
      </c>
      <c r="J50" s="5">
        <v>48399.874648529891</v>
      </c>
      <c r="K50" s="5">
        <v>49722.307877453553</v>
      </c>
      <c r="L50" s="5">
        <v>51676.033141568187</v>
      </c>
      <c r="M50" s="5">
        <v>53569.682925062676</v>
      </c>
      <c r="N50" s="5">
        <v>88621.164391467508</v>
      </c>
      <c r="O50" s="5">
        <v>75033.898822537754</v>
      </c>
      <c r="P50" s="5">
        <v>52213.898307953568</v>
      </c>
      <c r="Q50" s="5">
        <v>76302.727779275621</v>
      </c>
      <c r="R50" s="5">
        <v>40612.188917649844</v>
      </c>
      <c r="S50" s="5">
        <v>0</v>
      </c>
      <c r="T50" s="5">
        <v>0</v>
      </c>
      <c r="U50" s="5">
        <v>0</v>
      </c>
      <c r="V50" s="5">
        <v>0</v>
      </c>
      <c r="W50" s="5">
        <v>0</v>
      </c>
    </row>
    <row r="51" spans="1:23">
      <c r="A51" s="6" t="s">
        <v>147</v>
      </c>
      <c r="B51" s="6" t="s">
        <v>116</v>
      </c>
      <c r="C51" s="5">
        <v>5498.2032117730851</v>
      </c>
      <c r="D51" s="5">
        <v>6512.3333435713603</v>
      </c>
      <c r="E51" s="5">
        <v>10462.871351231985</v>
      </c>
      <c r="F51" s="5">
        <v>700.9437224208931</v>
      </c>
      <c r="G51" s="5">
        <v>1114.6700627485136</v>
      </c>
      <c r="H51" s="5">
        <v>457.16948253585167</v>
      </c>
      <c r="I51" s="5">
        <v>471.76604451352125</v>
      </c>
      <c r="J51" s="5">
        <v>328.08436081750898</v>
      </c>
      <c r="K51" s="5">
        <v>529.29856915587277</v>
      </c>
      <c r="L51" s="5">
        <v>288.26523356197146</v>
      </c>
      <c r="M51" s="5">
        <v>1142.1911719441746</v>
      </c>
      <c r="N51" s="5">
        <v>6963.8564270491679</v>
      </c>
      <c r="O51" s="5">
        <v>2285.5388678016448</v>
      </c>
      <c r="P51" s="5">
        <v>1928.4185966069313</v>
      </c>
      <c r="Q51" s="5">
        <v>8214.0426096572028</v>
      </c>
      <c r="R51" s="5">
        <v>5429.6802938235987</v>
      </c>
      <c r="S51" s="5">
        <v>71574.518215374934</v>
      </c>
      <c r="T51" s="5">
        <v>16514.9232409826</v>
      </c>
      <c r="U51" s="5">
        <v>15286.492969265328</v>
      </c>
      <c r="V51" s="5">
        <v>64875.898212313245</v>
      </c>
      <c r="W51" s="5">
        <v>9071.7538287461011</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9" t="s">
        <v>138</v>
      </c>
      <c r="B56" s="99"/>
      <c r="C56" s="17">
        <v>158244.48986978887</v>
      </c>
      <c r="D56" s="17">
        <v>168793.26416850684</v>
      </c>
      <c r="E56" s="17">
        <v>147657.46271725235</v>
      </c>
      <c r="F56" s="17">
        <v>41774.504082792053</v>
      </c>
      <c r="G56" s="17">
        <v>44530.275683235799</v>
      </c>
      <c r="H56" s="17">
        <v>46155.593013940284</v>
      </c>
      <c r="I56" s="17">
        <v>47246.715739756059</v>
      </c>
      <c r="J56" s="17">
        <v>48727.959009347396</v>
      </c>
      <c r="K56" s="17">
        <v>50251.606446609425</v>
      </c>
      <c r="L56" s="17">
        <v>51964.298375130158</v>
      </c>
      <c r="M56" s="17">
        <v>54711.874097006854</v>
      </c>
      <c r="N56" s="17">
        <v>95585.02081851667</v>
      </c>
      <c r="O56" s="17">
        <v>77319.4376903394</v>
      </c>
      <c r="P56" s="17">
        <v>54142.316904560503</v>
      </c>
      <c r="Q56" s="17">
        <v>84516.770388932826</v>
      </c>
      <c r="R56" s="17">
        <v>46041.869211473444</v>
      </c>
      <c r="S56" s="17">
        <v>71574.518215374934</v>
      </c>
      <c r="T56" s="17">
        <v>16514.9232409826</v>
      </c>
      <c r="U56" s="17">
        <v>15286.492969265328</v>
      </c>
      <c r="V56" s="17">
        <v>64875.898212313245</v>
      </c>
      <c r="W56" s="17">
        <v>9071.7538287461011</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161.38712952186685</v>
      </c>
      <c r="N62" s="5">
        <v>57.660055274296639</v>
      </c>
      <c r="O62" s="5">
        <v>0</v>
      </c>
      <c r="P62" s="5">
        <v>24.596423985951059</v>
      </c>
      <c r="Q62" s="5">
        <v>105.21531212399846</v>
      </c>
      <c r="R62" s="5">
        <v>15.1466813939309</v>
      </c>
      <c r="S62" s="5">
        <v>515.79697007723234</v>
      </c>
      <c r="T62" s="5">
        <v>457.16726366096162</v>
      </c>
      <c r="U62" s="5">
        <v>24.51643127947802</v>
      </c>
      <c r="V62" s="5">
        <v>93.151910812568218</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9" t="s">
        <v>138</v>
      </c>
      <c r="B67" s="99"/>
      <c r="C67" s="17">
        <v>0</v>
      </c>
      <c r="D67" s="17">
        <v>0</v>
      </c>
      <c r="E67" s="17">
        <v>0</v>
      </c>
      <c r="F67" s="17">
        <v>0</v>
      </c>
      <c r="G67" s="17">
        <v>0</v>
      </c>
      <c r="H67" s="17">
        <v>0</v>
      </c>
      <c r="I67" s="17">
        <v>0</v>
      </c>
      <c r="J67" s="17">
        <v>0</v>
      </c>
      <c r="K67" s="17">
        <v>0</v>
      </c>
      <c r="L67" s="17">
        <v>0</v>
      </c>
      <c r="M67" s="17">
        <v>161.38712952186685</v>
      </c>
      <c r="N67" s="17">
        <v>57.660055274296639</v>
      </c>
      <c r="O67" s="17">
        <v>0</v>
      </c>
      <c r="P67" s="17">
        <v>24.596423985951059</v>
      </c>
      <c r="Q67" s="17">
        <v>105.21531212399846</v>
      </c>
      <c r="R67" s="17">
        <v>15.1466813939309</v>
      </c>
      <c r="S67" s="17">
        <v>515.79697007723234</v>
      </c>
      <c r="T67" s="17">
        <v>457.16726366096162</v>
      </c>
      <c r="U67" s="17">
        <v>24.51643127947802</v>
      </c>
      <c r="V67" s="17">
        <v>93.151910812568218</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302</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77</v>
      </c>
      <c r="B7" s="6" t="s">
        <v>116</v>
      </c>
      <c r="C7" s="5">
        <v>0</v>
      </c>
      <c r="D7" s="5">
        <v>0</v>
      </c>
      <c r="E7" s="5">
        <v>0</v>
      </c>
      <c r="F7" s="5">
        <v>36031.84321456925</v>
      </c>
      <c r="G7" s="5">
        <v>36031.84321456925</v>
      </c>
      <c r="H7" s="5">
        <v>36031.84321456925</v>
      </c>
      <c r="I7" s="5">
        <v>36031.843214570064</v>
      </c>
      <c r="J7" s="5">
        <v>67457.768896388981</v>
      </c>
      <c r="K7" s="5">
        <v>210872.63603526721</v>
      </c>
      <c r="L7" s="5">
        <v>210872.63603526721</v>
      </c>
      <c r="M7" s="5">
        <v>210872.63603524948</v>
      </c>
      <c r="N7" s="5">
        <v>476510.33860632434</v>
      </c>
      <c r="O7" s="5">
        <v>476510.33860632434</v>
      </c>
      <c r="P7" s="5">
        <v>500060.49692281481</v>
      </c>
      <c r="Q7" s="5">
        <v>610099.85896325519</v>
      </c>
      <c r="R7" s="5">
        <v>735529.6813603401</v>
      </c>
      <c r="S7" s="5">
        <v>844899.24880489684</v>
      </c>
      <c r="T7" s="5">
        <v>905532.70490283647</v>
      </c>
      <c r="U7" s="5">
        <v>923635.80991998955</v>
      </c>
      <c r="V7" s="5">
        <v>923635.80991992378</v>
      </c>
      <c r="W7" s="5">
        <v>1003796.0235427609</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4777.3036264917191</v>
      </c>
      <c r="E9" s="5">
        <v>4777.3036264920947</v>
      </c>
      <c r="F9" s="5">
        <v>4777.3036264917191</v>
      </c>
      <c r="G9" s="5">
        <v>10138.753676538196</v>
      </c>
      <c r="H9" s="5">
        <v>10138.753676538196</v>
      </c>
      <c r="I9" s="5">
        <v>10138.753676538427</v>
      </c>
      <c r="J9" s="5">
        <v>10138.753676538196</v>
      </c>
      <c r="K9" s="5">
        <v>10138.753676538196</v>
      </c>
      <c r="L9" s="5">
        <v>25921.768209925107</v>
      </c>
      <c r="M9" s="5">
        <v>67651.245764538791</v>
      </c>
      <c r="N9" s="5">
        <v>133136.02482333238</v>
      </c>
      <c r="O9" s="5">
        <v>172415.16227776592</v>
      </c>
      <c r="P9" s="5">
        <v>278671.59735254594</v>
      </c>
      <c r="Q9" s="5">
        <v>546935.33198137325</v>
      </c>
      <c r="R9" s="5">
        <v>609906.38017653266</v>
      </c>
      <c r="S9" s="5">
        <v>757197.1951485835</v>
      </c>
      <c r="T9" s="5">
        <v>795734.95392165543</v>
      </c>
      <c r="U9" s="5">
        <v>895757.21619241568</v>
      </c>
      <c r="V9" s="5">
        <v>879974.20165897766</v>
      </c>
      <c r="W9" s="5">
        <v>856636.66070339526</v>
      </c>
      <c r="X9" s="19"/>
    </row>
    <row r="10" spans="1:24">
      <c r="A10" s="6" t="s">
        <v>77</v>
      </c>
      <c r="B10" s="6" t="s">
        <v>120</v>
      </c>
      <c r="C10" s="5">
        <v>0</v>
      </c>
      <c r="D10" s="5">
        <v>156032.43544170287</v>
      </c>
      <c r="E10" s="5">
        <v>156032.43544171433</v>
      </c>
      <c r="F10" s="5">
        <v>156032.43544170287</v>
      </c>
      <c r="G10" s="5">
        <v>236035.41344986836</v>
      </c>
      <c r="H10" s="5">
        <v>338444.05439781916</v>
      </c>
      <c r="I10" s="5">
        <v>421724.94115812297</v>
      </c>
      <c r="J10" s="5">
        <v>669125.23898948566</v>
      </c>
      <c r="K10" s="5">
        <v>767051.97432692477</v>
      </c>
      <c r="L10" s="5">
        <v>767051.97432692477</v>
      </c>
      <c r="M10" s="5">
        <v>767051.97432694479</v>
      </c>
      <c r="N10" s="5">
        <v>921351.13259624201</v>
      </c>
      <c r="O10" s="5">
        <v>921351.13259624201</v>
      </c>
      <c r="P10" s="5">
        <v>921351.13259624201</v>
      </c>
      <c r="Q10" s="5">
        <v>1653218.3189523031</v>
      </c>
      <c r="R10" s="5">
        <v>1678372.2359586156</v>
      </c>
      <c r="S10" s="5">
        <v>1792640.1033654003</v>
      </c>
      <c r="T10" s="5">
        <v>1792640.1033654003</v>
      </c>
      <c r="U10" s="5">
        <v>1792640.103365469</v>
      </c>
      <c r="V10" s="5">
        <v>1800424.0484359222</v>
      </c>
      <c r="W10" s="5">
        <v>1800424.0484359222</v>
      </c>
      <c r="X10" s="19"/>
    </row>
    <row r="11" spans="1:24">
      <c r="A11" s="6" t="s">
        <v>77</v>
      </c>
      <c r="B11" s="6" t="s">
        <v>121</v>
      </c>
      <c r="C11" s="5">
        <v>0</v>
      </c>
      <c r="D11" s="5">
        <v>72661.457934330407</v>
      </c>
      <c r="E11" s="5">
        <v>72661.457934338512</v>
      </c>
      <c r="F11" s="5">
        <v>81425.797729725309</v>
      </c>
      <c r="G11" s="5">
        <v>94371.378261071193</v>
      </c>
      <c r="H11" s="5">
        <v>146238.37969502117</v>
      </c>
      <c r="I11" s="5">
        <v>268221.94499724341</v>
      </c>
      <c r="J11" s="5">
        <v>272755.93100795377</v>
      </c>
      <c r="K11" s="5">
        <v>321167.76841951057</v>
      </c>
      <c r="L11" s="5">
        <v>349769.24966430751</v>
      </c>
      <c r="M11" s="5">
        <v>368071.47541966557</v>
      </c>
      <c r="N11" s="5">
        <v>414792.78106308123</v>
      </c>
      <c r="O11" s="5">
        <v>525551.38850975467</v>
      </c>
      <c r="P11" s="5">
        <v>525551.38850975467</v>
      </c>
      <c r="Q11" s="5">
        <v>525551.38850970764</v>
      </c>
      <c r="R11" s="5">
        <v>525551.38850975467</v>
      </c>
      <c r="S11" s="5">
        <v>525551.38850975467</v>
      </c>
      <c r="T11" s="5">
        <v>525551.38850975467</v>
      </c>
      <c r="U11" s="5">
        <v>525551.38850970764</v>
      </c>
      <c r="V11" s="5">
        <v>525551.38850975467</v>
      </c>
      <c r="W11" s="5">
        <v>525551.38850975467</v>
      </c>
      <c r="X11" s="19"/>
    </row>
    <row r="12" spans="1:24">
      <c r="A12" s="99" t="s">
        <v>138</v>
      </c>
      <c r="B12" s="99"/>
      <c r="C12" s="17">
        <v>0</v>
      </c>
      <c r="D12" s="17">
        <v>233471.19700252498</v>
      </c>
      <c r="E12" s="17">
        <v>233471.19700254494</v>
      </c>
      <c r="F12" s="17">
        <v>278267.38001248916</v>
      </c>
      <c r="G12" s="17">
        <v>376577.38860204699</v>
      </c>
      <c r="H12" s="17">
        <v>530853.0309839478</v>
      </c>
      <c r="I12" s="17">
        <v>736117.48304647487</v>
      </c>
      <c r="J12" s="17">
        <v>1019477.6925703667</v>
      </c>
      <c r="K12" s="17">
        <v>1309231.1324582407</v>
      </c>
      <c r="L12" s="17">
        <v>1353615.6282364246</v>
      </c>
      <c r="M12" s="17">
        <v>1413647.3315463988</v>
      </c>
      <c r="N12" s="17">
        <v>1945790.27708898</v>
      </c>
      <c r="O12" s="17">
        <v>2095828.0219900869</v>
      </c>
      <c r="P12" s="17">
        <v>2225634.6153813573</v>
      </c>
      <c r="Q12" s="17">
        <v>3335804.8984066388</v>
      </c>
      <c r="R12" s="17">
        <v>3549359.6860052426</v>
      </c>
      <c r="S12" s="17">
        <v>3920287.935828635</v>
      </c>
      <c r="T12" s="17">
        <v>4019459.1506996467</v>
      </c>
      <c r="U12" s="17">
        <v>4137584.5179875819</v>
      </c>
      <c r="V12" s="17">
        <v>4129585.448524578</v>
      </c>
      <c r="W12" s="17">
        <v>4186408.1211918327</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31425.925681819721</v>
      </c>
      <c r="K18" s="5">
        <v>174840.79282069797</v>
      </c>
      <c r="L18" s="5">
        <v>174840.79282069797</v>
      </c>
      <c r="M18" s="5">
        <v>174840.7928206794</v>
      </c>
      <c r="N18" s="5">
        <v>440478.49539175502</v>
      </c>
      <c r="O18" s="5">
        <v>440478.49539175502</v>
      </c>
      <c r="P18" s="5">
        <v>464028.65370824549</v>
      </c>
      <c r="Q18" s="5">
        <v>574068.01574868511</v>
      </c>
      <c r="R18" s="5">
        <v>699497.83814577095</v>
      </c>
      <c r="S18" s="5">
        <v>699497.83814577095</v>
      </c>
      <c r="T18" s="5">
        <v>732598.26765231136</v>
      </c>
      <c r="U18" s="5">
        <v>750701.37266947608</v>
      </c>
      <c r="V18" s="5">
        <v>750701.37266939867</v>
      </c>
      <c r="W18" s="5">
        <v>830861.58629223576</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1392.7642476473407</v>
      </c>
      <c r="N20" s="5">
        <v>3560.8452755965768</v>
      </c>
      <c r="O20" s="5">
        <v>22441.851034725922</v>
      </c>
      <c r="P20" s="5">
        <v>42437.136471513419</v>
      </c>
      <c r="Q20" s="5">
        <v>42437.136471513368</v>
      </c>
      <c r="R20" s="5">
        <v>42437.136471513419</v>
      </c>
      <c r="S20" s="5">
        <v>42437.136471513419</v>
      </c>
      <c r="T20" s="5">
        <v>42437.136471513419</v>
      </c>
      <c r="U20" s="5">
        <v>42437.136471513368</v>
      </c>
      <c r="V20" s="5">
        <v>42437.136471513419</v>
      </c>
      <c r="W20" s="5">
        <v>41044.372223865204</v>
      </c>
    </row>
    <row r="21" spans="1:23">
      <c r="A21" s="6" t="s">
        <v>128</v>
      </c>
      <c r="B21" s="6" t="s">
        <v>120</v>
      </c>
      <c r="C21" s="5">
        <v>0</v>
      </c>
      <c r="D21" s="5">
        <v>32459.581049599223</v>
      </c>
      <c r="E21" s="5">
        <v>32459.581049607947</v>
      </c>
      <c r="F21" s="5">
        <v>32459.581049599223</v>
      </c>
      <c r="G21" s="5">
        <v>32459.581049599223</v>
      </c>
      <c r="H21" s="5">
        <v>32459.581049599223</v>
      </c>
      <c r="I21" s="5">
        <v>32459.581049607947</v>
      </c>
      <c r="J21" s="5">
        <v>32459.581049599223</v>
      </c>
      <c r="K21" s="5">
        <v>32594.678208105866</v>
      </c>
      <c r="L21" s="5">
        <v>32594.678208105866</v>
      </c>
      <c r="M21" s="5">
        <v>32594.678208104189</v>
      </c>
      <c r="N21" s="5">
        <v>122668.52725793964</v>
      </c>
      <c r="O21" s="5">
        <v>122668.52725793964</v>
      </c>
      <c r="P21" s="5">
        <v>122668.52725793964</v>
      </c>
      <c r="Q21" s="5">
        <v>816198.21795504715</v>
      </c>
      <c r="R21" s="5">
        <v>816198.21795501735</v>
      </c>
      <c r="S21" s="5">
        <v>816198.21795501735</v>
      </c>
      <c r="T21" s="5">
        <v>816198.21795501735</v>
      </c>
      <c r="U21" s="5">
        <v>816198.21795504715</v>
      </c>
      <c r="V21" s="5">
        <v>816198.21795501735</v>
      </c>
      <c r="W21" s="5">
        <v>816198.21795501735</v>
      </c>
    </row>
    <row r="22" spans="1:23">
      <c r="A22" s="6" t="s">
        <v>128</v>
      </c>
      <c r="B22" s="6" t="s">
        <v>121</v>
      </c>
      <c r="C22" s="5">
        <v>0</v>
      </c>
      <c r="D22" s="5">
        <v>35435.799368067892</v>
      </c>
      <c r="E22" s="5">
        <v>35435.799368069027</v>
      </c>
      <c r="F22" s="5">
        <v>35435.799368067892</v>
      </c>
      <c r="G22" s="5">
        <v>35435.799368067892</v>
      </c>
      <c r="H22" s="5">
        <v>42264.371758776288</v>
      </c>
      <c r="I22" s="5">
        <v>57812.882537495047</v>
      </c>
      <c r="J22" s="5">
        <v>57812.882537505851</v>
      </c>
      <c r="K22" s="5">
        <v>57812.882537505851</v>
      </c>
      <c r="L22" s="5">
        <v>57812.882537505851</v>
      </c>
      <c r="M22" s="5">
        <v>57812.882537495047</v>
      </c>
      <c r="N22" s="5">
        <v>57812.882537505851</v>
      </c>
      <c r="O22" s="5">
        <v>57812.882537505851</v>
      </c>
      <c r="P22" s="5">
        <v>57812.882537505851</v>
      </c>
      <c r="Q22" s="5">
        <v>57812.882537495047</v>
      </c>
      <c r="R22" s="5">
        <v>57812.882537505851</v>
      </c>
      <c r="S22" s="5">
        <v>57812.882537505851</v>
      </c>
      <c r="T22" s="5">
        <v>57812.882537505851</v>
      </c>
      <c r="U22" s="5">
        <v>57812.882537495047</v>
      </c>
      <c r="V22" s="5">
        <v>57812.882537505851</v>
      </c>
      <c r="W22" s="5">
        <v>57812.882537505851</v>
      </c>
    </row>
    <row r="23" spans="1:23">
      <c r="A23" s="99" t="s">
        <v>138</v>
      </c>
      <c r="B23" s="99"/>
      <c r="C23" s="17">
        <v>0</v>
      </c>
      <c r="D23" s="17">
        <v>67895.380417667111</v>
      </c>
      <c r="E23" s="17">
        <v>67895.380417676977</v>
      </c>
      <c r="F23" s="17">
        <v>67895.380417667111</v>
      </c>
      <c r="G23" s="17">
        <v>67895.380417667111</v>
      </c>
      <c r="H23" s="17">
        <v>74723.952808375514</v>
      </c>
      <c r="I23" s="17">
        <v>90272.46358710299</v>
      </c>
      <c r="J23" s="17">
        <v>121698.3892689248</v>
      </c>
      <c r="K23" s="17">
        <v>265248.35356630967</v>
      </c>
      <c r="L23" s="17">
        <v>265248.35356630967</v>
      </c>
      <c r="M23" s="17">
        <v>266641.11781392596</v>
      </c>
      <c r="N23" s="17">
        <v>624520.75046279712</v>
      </c>
      <c r="O23" s="17">
        <v>643401.75622192642</v>
      </c>
      <c r="P23" s="17">
        <v>686947.19997520442</v>
      </c>
      <c r="Q23" s="17">
        <v>1490516.2527127408</v>
      </c>
      <c r="R23" s="17">
        <v>1615946.0751098075</v>
      </c>
      <c r="S23" s="17">
        <v>1615946.0751098075</v>
      </c>
      <c r="T23" s="17">
        <v>1649046.5046163478</v>
      </c>
      <c r="U23" s="17">
        <v>1667149.6096335317</v>
      </c>
      <c r="V23" s="17">
        <v>1667149.6096334353</v>
      </c>
      <c r="W23" s="17">
        <v>1745917.0590086242</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0</v>
      </c>
      <c r="P29" s="5">
        <v>0</v>
      </c>
      <c r="Q29" s="5">
        <v>0</v>
      </c>
      <c r="R29" s="5">
        <v>0</v>
      </c>
      <c r="S29" s="5">
        <v>47818.274388199497</v>
      </c>
      <c r="T29" s="5">
        <v>75351.3009795986</v>
      </c>
      <c r="U29" s="5">
        <v>75351.300979607768</v>
      </c>
      <c r="V29" s="5">
        <v>75351.3009795986</v>
      </c>
      <c r="W29" s="5">
        <v>75351.3009795986</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20398.131695304226</v>
      </c>
      <c r="P31" s="5">
        <v>78651.628696883403</v>
      </c>
      <c r="Q31" s="5">
        <v>221900.03599535371</v>
      </c>
      <c r="R31" s="5">
        <v>284871.08419051522</v>
      </c>
      <c r="S31" s="5">
        <v>398177.41099355789</v>
      </c>
      <c r="T31" s="5">
        <v>398177.41099355789</v>
      </c>
      <c r="U31" s="5">
        <v>398177.41099351388</v>
      </c>
      <c r="V31" s="5">
        <v>398177.41099355789</v>
      </c>
      <c r="W31" s="5">
        <v>400644.76184339274</v>
      </c>
    </row>
    <row r="32" spans="1:23">
      <c r="A32" s="6" t="s">
        <v>145</v>
      </c>
      <c r="B32" s="6" t="s">
        <v>120</v>
      </c>
      <c r="C32" s="5">
        <v>0</v>
      </c>
      <c r="D32" s="5">
        <v>71581.516017196816</v>
      </c>
      <c r="E32" s="5">
        <v>71581.516017198737</v>
      </c>
      <c r="F32" s="5">
        <v>71581.516017196816</v>
      </c>
      <c r="G32" s="5">
        <v>120874.83139308394</v>
      </c>
      <c r="H32" s="5">
        <v>155834.44462891293</v>
      </c>
      <c r="I32" s="5">
        <v>162082.49049765908</v>
      </c>
      <c r="J32" s="5">
        <v>344499.48332692537</v>
      </c>
      <c r="K32" s="5">
        <v>377651.81068959669</v>
      </c>
      <c r="L32" s="5">
        <v>377651.81068959669</v>
      </c>
      <c r="M32" s="5">
        <v>377651.81068961584</v>
      </c>
      <c r="N32" s="5">
        <v>377651.81068959669</v>
      </c>
      <c r="O32" s="5">
        <v>377651.81068959669</v>
      </c>
      <c r="P32" s="5">
        <v>377651.81068959669</v>
      </c>
      <c r="Q32" s="5">
        <v>415989.30634978838</v>
      </c>
      <c r="R32" s="5">
        <v>441143.22335616028</v>
      </c>
      <c r="S32" s="5">
        <v>441143.22335616028</v>
      </c>
      <c r="T32" s="5">
        <v>441143.22335616028</v>
      </c>
      <c r="U32" s="5">
        <v>441143.22335619153</v>
      </c>
      <c r="V32" s="5">
        <v>441143.22335616028</v>
      </c>
      <c r="W32" s="5">
        <v>441143.22335616028</v>
      </c>
    </row>
    <row r="33" spans="1:23">
      <c r="A33" s="6" t="s">
        <v>145</v>
      </c>
      <c r="B33" s="6" t="s">
        <v>121</v>
      </c>
      <c r="C33" s="5">
        <v>0</v>
      </c>
      <c r="D33" s="5">
        <v>37225.658566262522</v>
      </c>
      <c r="E33" s="5">
        <v>37225.658566269485</v>
      </c>
      <c r="F33" s="5">
        <v>37225.658566262522</v>
      </c>
      <c r="G33" s="5">
        <v>37225.658566262522</v>
      </c>
      <c r="H33" s="5">
        <v>69655.994327233624</v>
      </c>
      <c r="I33" s="5">
        <v>163794.48225992301</v>
      </c>
      <c r="J33" s="5">
        <v>168328.46827061349</v>
      </c>
      <c r="K33" s="5">
        <v>216740.30568217026</v>
      </c>
      <c r="L33" s="5">
        <v>216740.30568217026</v>
      </c>
      <c r="M33" s="5">
        <v>216740.30568215536</v>
      </c>
      <c r="N33" s="5">
        <v>216740.30568217026</v>
      </c>
      <c r="O33" s="5">
        <v>216740.30568217026</v>
      </c>
      <c r="P33" s="5">
        <v>216740.30568217026</v>
      </c>
      <c r="Q33" s="5">
        <v>216740.30568215536</v>
      </c>
      <c r="R33" s="5">
        <v>216740.30568217026</v>
      </c>
      <c r="S33" s="5">
        <v>216740.30568217026</v>
      </c>
      <c r="T33" s="5">
        <v>216740.30568217026</v>
      </c>
      <c r="U33" s="5">
        <v>216740.30568215536</v>
      </c>
      <c r="V33" s="5">
        <v>216740.30568217026</v>
      </c>
      <c r="W33" s="5">
        <v>216740.30568217026</v>
      </c>
    </row>
    <row r="34" spans="1:23">
      <c r="A34" s="99" t="s">
        <v>138</v>
      </c>
      <c r="B34" s="99"/>
      <c r="C34" s="17">
        <v>0</v>
      </c>
      <c r="D34" s="17">
        <v>113584.47820995105</v>
      </c>
      <c r="E34" s="17">
        <v>113584.47820996032</v>
      </c>
      <c r="F34" s="17">
        <v>113584.47820995105</v>
      </c>
      <c r="G34" s="17">
        <v>162877.79358583817</v>
      </c>
      <c r="H34" s="17">
        <v>230267.74258263828</v>
      </c>
      <c r="I34" s="17">
        <v>330654.27638407418</v>
      </c>
      <c r="J34" s="17">
        <v>517605.25522403058</v>
      </c>
      <c r="K34" s="17">
        <v>599169.4199982587</v>
      </c>
      <c r="L34" s="17">
        <v>599169.4199982587</v>
      </c>
      <c r="M34" s="17">
        <v>599169.41999826324</v>
      </c>
      <c r="N34" s="17">
        <v>594392.1163717669</v>
      </c>
      <c r="O34" s="17">
        <v>614790.2480670712</v>
      </c>
      <c r="P34" s="17">
        <v>673043.74506865034</v>
      </c>
      <c r="Q34" s="17">
        <v>854629.64802729734</v>
      </c>
      <c r="R34" s="17">
        <v>942754.61322884564</v>
      </c>
      <c r="S34" s="17">
        <v>1103879.2144200879</v>
      </c>
      <c r="T34" s="17">
        <v>1131412.2410114871</v>
      </c>
      <c r="U34" s="17">
        <v>1131412.2410114685</v>
      </c>
      <c r="V34" s="17">
        <v>1131412.2410114871</v>
      </c>
      <c r="W34" s="17">
        <v>1133879.5918613218</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5278.2529870130593</v>
      </c>
      <c r="H42" s="5">
        <v>5278.2529870130593</v>
      </c>
      <c r="I42" s="5">
        <v>5278.2529870129056</v>
      </c>
      <c r="J42" s="5">
        <v>5278.2529870130593</v>
      </c>
      <c r="K42" s="5">
        <v>5278.2529870130593</v>
      </c>
      <c r="L42" s="5">
        <v>5278.2529870130593</v>
      </c>
      <c r="M42" s="5">
        <v>21202.838736211423</v>
      </c>
      <c r="N42" s="5">
        <v>89296.840393545848</v>
      </c>
      <c r="O42" s="5">
        <v>89296.840393545848</v>
      </c>
      <c r="P42" s="5">
        <v>117304.49302995919</v>
      </c>
      <c r="Q42" s="5">
        <v>138672.42112330027</v>
      </c>
      <c r="R42" s="5">
        <v>138672.42112330807</v>
      </c>
      <c r="S42" s="5">
        <v>159048.15767697568</v>
      </c>
      <c r="T42" s="5">
        <v>197585.9164500476</v>
      </c>
      <c r="U42" s="5">
        <v>297608.17872082465</v>
      </c>
      <c r="V42" s="5">
        <v>297608.1787207587</v>
      </c>
      <c r="W42" s="5">
        <v>297608.1787207587</v>
      </c>
    </row>
    <row r="43" spans="1:23">
      <c r="A43" s="6" t="s">
        <v>146</v>
      </c>
      <c r="B43" s="6" t="s">
        <v>120</v>
      </c>
      <c r="C43" s="5">
        <v>0</v>
      </c>
      <c r="D43" s="5">
        <v>51991.338374906838</v>
      </c>
      <c r="E43" s="5">
        <v>51991.338374907667</v>
      </c>
      <c r="F43" s="5">
        <v>51991.338374906838</v>
      </c>
      <c r="G43" s="5">
        <v>82701.001007185172</v>
      </c>
      <c r="H43" s="5">
        <v>150150.02871930695</v>
      </c>
      <c r="I43" s="5">
        <v>217554.99900151297</v>
      </c>
      <c r="J43" s="5">
        <v>282538.30400361598</v>
      </c>
      <c r="K43" s="5">
        <v>347177.61481987714</v>
      </c>
      <c r="L43" s="5">
        <v>347177.61481987714</v>
      </c>
      <c r="M43" s="5">
        <v>347177.61481988186</v>
      </c>
      <c r="N43" s="5">
        <v>347177.61481987714</v>
      </c>
      <c r="O43" s="5">
        <v>347177.61481987714</v>
      </c>
      <c r="P43" s="5">
        <v>347177.61481987714</v>
      </c>
      <c r="Q43" s="5">
        <v>347177.61481988186</v>
      </c>
      <c r="R43" s="5">
        <v>347177.61481987714</v>
      </c>
      <c r="S43" s="5">
        <v>461445.48222666187</v>
      </c>
      <c r="T43" s="5">
        <v>461445.48222666187</v>
      </c>
      <c r="U43" s="5">
        <v>461445.48222664435</v>
      </c>
      <c r="V43" s="5">
        <v>461445.48222666187</v>
      </c>
      <c r="W43" s="5">
        <v>461445.48222666187</v>
      </c>
    </row>
    <row r="44" spans="1:23">
      <c r="A44" s="6" t="s">
        <v>146</v>
      </c>
      <c r="B44" s="6" t="s">
        <v>121</v>
      </c>
      <c r="C44" s="5">
        <v>0</v>
      </c>
      <c r="D44" s="5">
        <v>0</v>
      </c>
      <c r="E44" s="5">
        <v>0</v>
      </c>
      <c r="F44" s="5">
        <v>8764.3397953949097</v>
      </c>
      <c r="G44" s="5">
        <v>21709.920326740783</v>
      </c>
      <c r="H44" s="5">
        <v>34318.013609011257</v>
      </c>
      <c r="I44" s="5">
        <v>46614.58019982533</v>
      </c>
      <c r="J44" s="5">
        <v>46614.580199834476</v>
      </c>
      <c r="K44" s="5">
        <v>46614.580199834476</v>
      </c>
      <c r="L44" s="5">
        <v>46614.580199834476</v>
      </c>
      <c r="M44" s="5">
        <v>46614.58019982533</v>
      </c>
      <c r="N44" s="5">
        <v>46614.580199834476</v>
      </c>
      <c r="O44" s="5">
        <v>157373.18764650793</v>
      </c>
      <c r="P44" s="5">
        <v>157373.18764650793</v>
      </c>
      <c r="Q44" s="5">
        <v>157373.1876464808</v>
      </c>
      <c r="R44" s="5">
        <v>157373.18764650793</v>
      </c>
      <c r="S44" s="5">
        <v>157373.18764650793</v>
      </c>
      <c r="T44" s="5">
        <v>157373.18764650793</v>
      </c>
      <c r="U44" s="5">
        <v>157373.1876464808</v>
      </c>
      <c r="V44" s="5">
        <v>157373.18764650793</v>
      </c>
      <c r="W44" s="5">
        <v>157373.18764650793</v>
      </c>
    </row>
    <row r="45" spans="1:23">
      <c r="A45" s="99" t="s">
        <v>138</v>
      </c>
      <c r="B45" s="99"/>
      <c r="C45" s="17">
        <v>0</v>
      </c>
      <c r="D45" s="17">
        <v>51991.338374906838</v>
      </c>
      <c r="E45" s="17">
        <v>51991.338374907667</v>
      </c>
      <c r="F45" s="17">
        <v>60755.678170301748</v>
      </c>
      <c r="G45" s="17">
        <v>109689.17432093901</v>
      </c>
      <c r="H45" s="17">
        <v>189746.29531533126</v>
      </c>
      <c r="I45" s="17">
        <v>269447.8321883512</v>
      </c>
      <c r="J45" s="17">
        <v>334431.13719046355</v>
      </c>
      <c r="K45" s="17">
        <v>399070.44800672471</v>
      </c>
      <c r="L45" s="17">
        <v>399070.44800672471</v>
      </c>
      <c r="M45" s="17">
        <v>414995.03375591862</v>
      </c>
      <c r="N45" s="17">
        <v>483089.03541325749</v>
      </c>
      <c r="O45" s="17">
        <v>593847.64285993087</v>
      </c>
      <c r="P45" s="17">
        <v>621855.29549634433</v>
      </c>
      <c r="Q45" s="17">
        <v>643223.22358966293</v>
      </c>
      <c r="R45" s="17">
        <v>643223.2235896932</v>
      </c>
      <c r="S45" s="17">
        <v>777866.82755014556</v>
      </c>
      <c r="T45" s="17">
        <v>816404.58632321749</v>
      </c>
      <c r="U45" s="17">
        <v>916426.84859394981</v>
      </c>
      <c r="V45" s="17">
        <v>916426.84859392862</v>
      </c>
      <c r="W45" s="17">
        <v>916426.84859392862</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147</v>
      </c>
      <c r="B51" s="6" t="s">
        <v>116</v>
      </c>
      <c r="C51" s="5">
        <v>0</v>
      </c>
      <c r="D51" s="5">
        <v>0</v>
      </c>
      <c r="E51" s="5">
        <v>0</v>
      </c>
      <c r="F51" s="5">
        <v>36031.84321456925</v>
      </c>
      <c r="G51" s="5">
        <v>36031.84321456925</v>
      </c>
      <c r="H51" s="5">
        <v>36031.84321456925</v>
      </c>
      <c r="I51" s="5">
        <v>36031.843214570064</v>
      </c>
      <c r="J51" s="5">
        <v>36031.84321456925</v>
      </c>
      <c r="K51" s="5">
        <v>36031.84321456925</v>
      </c>
      <c r="L51" s="5">
        <v>36031.84321456925</v>
      </c>
      <c r="M51" s="5">
        <v>36031.843214570064</v>
      </c>
      <c r="N51" s="5">
        <v>36031.84321456925</v>
      </c>
      <c r="O51" s="5">
        <v>36031.84321456925</v>
      </c>
      <c r="P51" s="5">
        <v>36031.84321456925</v>
      </c>
      <c r="Q51" s="5">
        <v>36031.843214570064</v>
      </c>
      <c r="R51" s="5">
        <v>36031.84321456925</v>
      </c>
      <c r="S51" s="5">
        <v>97583.136270926494</v>
      </c>
      <c r="T51" s="5">
        <v>97583.136270926494</v>
      </c>
      <c r="U51" s="5">
        <v>97583.136270905816</v>
      </c>
      <c r="V51" s="5">
        <v>97583.136270926494</v>
      </c>
      <c r="W51" s="5">
        <v>97583.136270926494</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83.197063033417336</v>
      </c>
      <c r="H53" s="5">
        <v>83.197063033417336</v>
      </c>
      <c r="I53" s="5">
        <v>83.197063033425479</v>
      </c>
      <c r="J53" s="5">
        <v>83.197063033417336</v>
      </c>
      <c r="K53" s="5">
        <v>83.197063033417336</v>
      </c>
      <c r="L53" s="5">
        <v>15866.211596420329</v>
      </c>
      <c r="M53" s="5">
        <v>40278.339154187925</v>
      </c>
      <c r="N53" s="5">
        <v>40278.339154189947</v>
      </c>
      <c r="O53" s="5">
        <v>40278.339154189947</v>
      </c>
      <c r="P53" s="5">
        <v>40278.339154189947</v>
      </c>
      <c r="Q53" s="5">
        <v>143925.73839120584</v>
      </c>
      <c r="R53" s="5">
        <v>143925.73839119595</v>
      </c>
      <c r="S53" s="5">
        <v>157534.49000653659</v>
      </c>
      <c r="T53" s="5">
        <v>157534.49000653659</v>
      </c>
      <c r="U53" s="5">
        <v>157534.49000656386</v>
      </c>
      <c r="V53" s="5">
        <v>141751.47547314773</v>
      </c>
      <c r="W53" s="5">
        <v>117339.34791537863</v>
      </c>
    </row>
    <row r="54" spans="1:23">
      <c r="A54" s="6" t="s">
        <v>147</v>
      </c>
      <c r="B54" s="6" t="s">
        <v>120</v>
      </c>
      <c r="C54" s="5">
        <v>0</v>
      </c>
      <c r="D54" s="5">
        <v>0</v>
      </c>
      <c r="E54" s="5">
        <v>0</v>
      </c>
      <c r="F54" s="5">
        <v>0</v>
      </c>
      <c r="G54" s="5">
        <v>0</v>
      </c>
      <c r="H54" s="5">
        <v>0</v>
      </c>
      <c r="I54" s="5">
        <v>0</v>
      </c>
      <c r="J54" s="5">
        <v>0</v>
      </c>
      <c r="K54" s="5">
        <v>0</v>
      </c>
      <c r="L54" s="5">
        <v>0</v>
      </c>
      <c r="M54" s="5">
        <v>0</v>
      </c>
      <c r="N54" s="5">
        <v>13848.504460022339</v>
      </c>
      <c r="O54" s="5">
        <v>13848.504460022339</v>
      </c>
      <c r="P54" s="5">
        <v>13848.504460022339</v>
      </c>
      <c r="Q54" s="5">
        <v>13848.504458757085</v>
      </c>
      <c r="R54" s="5">
        <v>13848.504458754591</v>
      </c>
      <c r="S54" s="5">
        <v>13848.504458754591</v>
      </c>
      <c r="T54" s="5">
        <v>13848.504458754591</v>
      </c>
      <c r="U54" s="5">
        <v>13848.504458757085</v>
      </c>
      <c r="V54" s="5">
        <v>13848.504458754591</v>
      </c>
      <c r="W54" s="5">
        <v>13848.504458754591</v>
      </c>
    </row>
    <row r="55" spans="1:23">
      <c r="A55" s="6" t="s">
        <v>147</v>
      </c>
      <c r="B55" s="6" t="s">
        <v>121</v>
      </c>
      <c r="C55" s="5">
        <v>0</v>
      </c>
      <c r="D55" s="5">
        <v>0</v>
      </c>
      <c r="E55" s="5">
        <v>0</v>
      </c>
      <c r="F55" s="5">
        <v>0</v>
      </c>
      <c r="G55" s="5">
        <v>0</v>
      </c>
      <c r="H55" s="5">
        <v>0</v>
      </c>
      <c r="I55" s="5">
        <v>0</v>
      </c>
      <c r="J55" s="5">
        <v>0</v>
      </c>
      <c r="K55" s="5">
        <v>0</v>
      </c>
      <c r="L55" s="5">
        <v>28601.481244796971</v>
      </c>
      <c r="M55" s="5">
        <v>46903.707000189796</v>
      </c>
      <c r="N55" s="5">
        <v>82981.381646513881</v>
      </c>
      <c r="O55" s="5">
        <v>82981.381646513881</v>
      </c>
      <c r="P55" s="5">
        <v>82981.381646513881</v>
      </c>
      <c r="Q55" s="5">
        <v>82981.381646519512</v>
      </c>
      <c r="R55" s="5">
        <v>82981.381646513881</v>
      </c>
      <c r="S55" s="5">
        <v>82981.381646513881</v>
      </c>
      <c r="T55" s="5">
        <v>82981.381646513881</v>
      </c>
      <c r="U55" s="5">
        <v>82981.381646519512</v>
      </c>
      <c r="V55" s="5">
        <v>82981.381646513881</v>
      </c>
      <c r="W55" s="5">
        <v>82981.381646513881</v>
      </c>
    </row>
    <row r="56" spans="1:23">
      <c r="A56" s="99" t="s">
        <v>138</v>
      </c>
      <c r="B56" s="99"/>
      <c r="C56" s="17">
        <v>0</v>
      </c>
      <c r="D56" s="17">
        <v>0</v>
      </c>
      <c r="E56" s="17">
        <v>0</v>
      </c>
      <c r="F56" s="17">
        <v>36031.84321456925</v>
      </c>
      <c r="G56" s="17">
        <v>36115.040277602668</v>
      </c>
      <c r="H56" s="17">
        <v>36115.040277602668</v>
      </c>
      <c r="I56" s="17">
        <v>36115.04027760349</v>
      </c>
      <c r="J56" s="17">
        <v>36115.040277602668</v>
      </c>
      <c r="K56" s="17">
        <v>36115.040277602668</v>
      </c>
      <c r="L56" s="17">
        <v>80499.53605578655</v>
      </c>
      <c r="M56" s="17">
        <v>123213.88936894778</v>
      </c>
      <c r="N56" s="17">
        <v>173140.06847529541</v>
      </c>
      <c r="O56" s="17">
        <v>173140.06847529541</v>
      </c>
      <c r="P56" s="17">
        <v>173140.06847529541</v>
      </c>
      <c r="Q56" s="17">
        <v>276787.46771105251</v>
      </c>
      <c r="R56" s="17">
        <v>276787.46771103365</v>
      </c>
      <c r="S56" s="17">
        <v>351947.5123827316</v>
      </c>
      <c r="T56" s="17">
        <v>351947.5123827316</v>
      </c>
      <c r="U56" s="17">
        <v>351947.51238274627</v>
      </c>
      <c r="V56" s="17">
        <v>336164.49784934265</v>
      </c>
      <c r="W56" s="17">
        <v>311752.37029157358</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9627.8706093428955</v>
      </c>
      <c r="J65" s="5">
        <v>9627.8706093450328</v>
      </c>
      <c r="K65" s="5">
        <v>9627.8706093450328</v>
      </c>
      <c r="L65" s="5">
        <v>9627.8706093450328</v>
      </c>
      <c r="M65" s="5">
        <v>9627.8706093428955</v>
      </c>
      <c r="N65" s="5">
        <v>60004.675368806129</v>
      </c>
      <c r="O65" s="5">
        <v>60004.675368806129</v>
      </c>
      <c r="P65" s="5">
        <v>60004.675368806129</v>
      </c>
      <c r="Q65" s="5">
        <v>60004.675368828692</v>
      </c>
      <c r="R65" s="5">
        <v>60004.675368806129</v>
      </c>
      <c r="S65" s="5">
        <v>60004.675368806129</v>
      </c>
      <c r="T65" s="5">
        <v>60004.675368806129</v>
      </c>
      <c r="U65" s="5">
        <v>60004.675368828692</v>
      </c>
      <c r="V65" s="5">
        <v>67788.620439327802</v>
      </c>
      <c r="W65" s="5">
        <v>67788.620439327802</v>
      </c>
    </row>
    <row r="66" spans="1:23">
      <c r="A66" s="6" t="s">
        <v>148</v>
      </c>
      <c r="B66" s="6" t="s">
        <v>121</v>
      </c>
      <c r="C66" s="5">
        <v>0</v>
      </c>
      <c r="D66" s="5">
        <v>0</v>
      </c>
      <c r="E66" s="5">
        <v>0</v>
      </c>
      <c r="F66" s="5">
        <v>0</v>
      </c>
      <c r="G66" s="5">
        <v>0</v>
      </c>
      <c r="H66" s="5">
        <v>0</v>
      </c>
      <c r="I66" s="5">
        <v>0</v>
      </c>
      <c r="J66" s="5">
        <v>0</v>
      </c>
      <c r="K66" s="5">
        <v>0</v>
      </c>
      <c r="L66" s="5">
        <v>0</v>
      </c>
      <c r="M66" s="5">
        <v>0</v>
      </c>
      <c r="N66" s="5">
        <v>10643.630997056764</v>
      </c>
      <c r="O66" s="5">
        <v>10643.630997056764</v>
      </c>
      <c r="P66" s="5">
        <v>10643.630997056764</v>
      </c>
      <c r="Q66" s="5">
        <v>10643.63099705684</v>
      </c>
      <c r="R66" s="5">
        <v>10643.630997056764</v>
      </c>
      <c r="S66" s="5">
        <v>10643.630997056764</v>
      </c>
      <c r="T66" s="5">
        <v>10643.630997056764</v>
      </c>
      <c r="U66" s="5">
        <v>10643.63099705684</v>
      </c>
      <c r="V66" s="5">
        <v>10643.630997056764</v>
      </c>
      <c r="W66" s="5">
        <v>10643.630997056764</v>
      </c>
    </row>
    <row r="67" spans="1:23">
      <c r="A67" s="99" t="s">
        <v>138</v>
      </c>
      <c r="B67" s="99"/>
      <c r="C67" s="17">
        <v>0</v>
      </c>
      <c r="D67" s="17">
        <v>0</v>
      </c>
      <c r="E67" s="17">
        <v>0</v>
      </c>
      <c r="F67" s="17">
        <v>0</v>
      </c>
      <c r="G67" s="17">
        <v>0</v>
      </c>
      <c r="H67" s="17">
        <v>0</v>
      </c>
      <c r="I67" s="17">
        <v>9627.8706093428955</v>
      </c>
      <c r="J67" s="17">
        <v>9627.8706093450328</v>
      </c>
      <c r="K67" s="17">
        <v>9627.8706093450328</v>
      </c>
      <c r="L67" s="17">
        <v>9627.8706093450328</v>
      </c>
      <c r="M67" s="17">
        <v>9627.8706093428955</v>
      </c>
      <c r="N67" s="17">
        <v>70648.306365862896</v>
      </c>
      <c r="O67" s="17">
        <v>70648.306365862896</v>
      </c>
      <c r="P67" s="17">
        <v>70648.306365862896</v>
      </c>
      <c r="Q67" s="17">
        <v>70648.306365885539</v>
      </c>
      <c r="R67" s="17">
        <v>70648.306365862896</v>
      </c>
      <c r="S67" s="17">
        <v>70648.306365862896</v>
      </c>
      <c r="T67" s="17">
        <v>70648.306365862896</v>
      </c>
      <c r="U67" s="17">
        <v>70648.306365885539</v>
      </c>
      <c r="V67" s="17">
        <v>78432.251436384569</v>
      </c>
      <c r="W67" s="17">
        <v>78432.251436384569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303</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77</v>
      </c>
      <c r="B7" s="6" t="s">
        <v>116</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4777.3036264917191</v>
      </c>
      <c r="E9" s="5">
        <v>4777.3036264920947</v>
      </c>
      <c r="F9" s="5">
        <v>4777.3036264917191</v>
      </c>
      <c r="G9" s="5">
        <v>4777.3036264917191</v>
      </c>
      <c r="H9" s="5">
        <v>4777.3036264917191</v>
      </c>
      <c r="I9" s="5">
        <v>4777.3036264920947</v>
      </c>
      <c r="J9" s="5">
        <v>4777.3036264917191</v>
      </c>
      <c r="K9" s="5">
        <v>4777.3036264917191</v>
      </c>
      <c r="L9" s="5">
        <v>4777.3036264917191</v>
      </c>
      <c r="M9" s="5">
        <v>4777.3036264920947</v>
      </c>
      <c r="N9" s="5">
        <v>0</v>
      </c>
      <c r="O9" s="5">
        <v>134679.46739965683</v>
      </c>
      <c r="P9" s="5">
        <v>184410.11161444997</v>
      </c>
      <c r="Q9" s="5">
        <v>530537.9826402124</v>
      </c>
      <c r="R9" s="5">
        <v>589772.3457385361</v>
      </c>
      <c r="S9" s="5">
        <v>649478.07429360831</v>
      </c>
      <c r="T9" s="5">
        <v>787035.53430940816</v>
      </c>
      <c r="U9" s="5">
        <v>787035.53430939815</v>
      </c>
      <c r="V9" s="5">
        <v>918768.03537393571</v>
      </c>
      <c r="W9" s="5">
        <v>1051749.7986149145</v>
      </c>
      <c r="X9" s="19"/>
    </row>
    <row r="10" spans="1:24">
      <c r="A10" s="6" t="s">
        <v>77</v>
      </c>
      <c r="B10" s="6" t="s">
        <v>120</v>
      </c>
      <c r="C10" s="5">
        <v>0</v>
      </c>
      <c r="D10" s="5">
        <v>156032.43544170287</v>
      </c>
      <c r="E10" s="5">
        <v>156032.43544171433</v>
      </c>
      <c r="F10" s="5">
        <v>156032.43544170287</v>
      </c>
      <c r="G10" s="5">
        <v>236738.59787709071</v>
      </c>
      <c r="H10" s="5">
        <v>338789.75662098941</v>
      </c>
      <c r="I10" s="5">
        <v>419392.80015426467</v>
      </c>
      <c r="J10" s="5">
        <v>653981.09079220693</v>
      </c>
      <c r="K10" s="5">
        <v>780222.06455463427</v>
      </c>
      <c r="L10" s="5">
        <v>780222.06455463427</v>
      </c>
      <c r="M10" s="5">
        <v>780222.06455467979</v>
      </c>
      <c r="N10" s="5">
        <v>1024674.1467248229</v>
      </c>
      <c r="O10" s="5">
        <v>1052132.4093686074</v>
      </c>
      <c r="P10" s="5">
        <v>1052132.4093686074</v>
      </c>
      <c r="Q10" s="5">
        <v>1617156.4043146856</v>
      </c>
      <c r="R10" s="5">
        <v>1821401.6710560839</v>
      </c>
      <c r="S10" s="5">
        <v>2450814.0830833325</v>
      </c>
      <c r="T10" s="5">
        <v>2450814.0830833325</v>
      </c>
      <c r="U10" s="5">
        <v>2496441.666437231</v>
      </c>
      <c r="V10" s="5">
        <v>2541841.3741188869</v>
      </c>
      <c r="W10" s="5">
        <v>2541841.3741188869</v>
      </c>
      <c r="X10" s="19"/>
    </row>
    <row r="11" spans="1:24">
      <c r="A11" s="6" t="s">
        <v>77</v>
      </c>
      <c r="B11" s="6" t="s">
        <v>121</v>
      </c>
      <c r="C11" s="5">
        <v>0</v>
      </c>
      <c r="D11" s="5">
        <v>72661.457934330407</v>
      </c>
      <c r="E11" s="5">
        <v>72661.457934338512</v>
      </c>
      <c r="F11" s="5">
        <v>81314.033605485805</v>
      </c>
      <c r="G11" s="5">
        <v>94518.910551083769</v>
      </c>
      <c r="H11" s="5">
        <v>139977.54630815799</v>
      </c>
      <c r="I11" s="5">
        <v>246925.75920220747</v>
      </c>
      <c r="J11" s="5">
        <v>266444.06474525051</v>
      </c>
      <c r="K11" s="5">
        <v>286848.2315415605</v>
      </c>
      <c r="L11" s="5">
        <v>328448.46479290433</v>
      </c>
      <c r="M11" s="5">
        <v>328448.46479292406</v>
      </c>
      <c r="N11" s="5">
        <v>660907.53930097178</v>
      </c>
      <c r="O11" s="5">
        <v>698161.16650040238</v>
      </c>
      <c r="P11" s="5">
        <v>698161.16650040238</v>
      </c>
      <c r="Q11" s="5">
        <v>875634.68888856482</v>
      </c>
      <c r="R11" s="5">
        <v>875634.68888849497</v>
      </c>
      <c r="S11" s="5">
        <v>950432.02728177432</v>
      </c>
      <c r="T11" s="5">
        <v>950432.02728177432</v>
      </c>
      <c r="U11" s="5">
        <v>988204.85516506759</v>
      </c>
      <c r="V11" s="5">
        <v>1087796.5657315848</v>
      </c>
      <c r="W11" s="5">
        <v>1087796.5657315848</v>
      </c>
      <c r="X11" s="19"/>
    </row>
    <row r="12" spans="1:24">
      <c r="A12" s="99" t="s">
        <v>138</v>
      </c>
      <c r="B12" s="99"/>
      <c r="C12" s="17">
        <v>0</v>
      </c>
      <c r="D12" s="17">
        <v>233471.19700252498</v>
      </c>
      <c r="E12" s="17">
        <v>233471.19700254494</v>
      </c>
      <c r="F12" s="17">
        <v>242123.77267368039</v>
      </c>
      <c r="G12" s="17">
        <v>336034.81205466622</v>
      </c>
      <c r="H12" s="17">
        <v>483544.60655563918</v>
      </c>
      <c r="I12" s="17">
        <v>671095.86298296426</v>
      </c>
      <c r="J12" s="17">
        <v>925202.45916394913</v>
      </c>
      <c r="K12" s="17">
        <v>1071847.5997226865</v>
      </c>
      <c r="L12" s="17">
        <v>1113447.8329740302</v>
      </c>
      <c r="M12" s="17">
        <v>1113447.8329740958</v>
      </c>
      <c r="N12" s="17">
        <v>1685581.6860257946</v>
      </c>
      <c r="O12" s="17">
        <v>1884973.0432686666</v>
      </c>
      <c r="P12" s="17">
        <v>1934703.6874834597</v>
      </c>
      <c r="Q12" s="17">
        <v>3023329.0758434627</v>
      </c>
      <c r="R12" s="17">
        <v>3286808.7056831149</v>
      </c>
      <c r="S12" s="17">
        <v>4050724.184658715</v>
      </c>
      <c r="T12" s="17">
        <v>4188281.6446745149</v>
      </c>
      <c r="U12" s="17">
        <v>4271682.0559116974</v>
      </c>
      <c r="V12" s="17">
        <v>4548405.9752244074</v>
      </c>
      <c r="W12" s="17">
        <v>4681387.7384653864</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81360.946435243633</v>
      </c>
      <c r="P20" s="5">
        <v>112958.06510877667</v>
      </c>
      <c r="Q20" s="5">
        <v>298575.74959203292</v>
      </c>
      <c r="R20" s="5">
        <v>307684.25570365298</v>
      </c>
      <c r="S20" s="5">
        <v>317762.44721152354</v>
      </c>
      <c r="T20" s="5">
        <v>370262.6072217105</v>
      </c>
      <c r="U20" s="5">
        <v>370262.60722169111</v>
      </c>
      <c r="V20" s="5">
        <v>465280.86289203761</v>
      </c>
      <c r="W20" s="5">
        <v>465280.86289203761</v>
      </c>
    </row>
    <row r="21" spans="1:23">
      <c r="A21" s="6" t="s">
        <v>128</v>
      </c>
      <c r="B21" s="6" t="s">
        <v>120</v>
      </c>
      <c r="C21" s="5">
        <v>0</v>
      </c>
      <c r="D21" s="5">
        <v>32459.581049599223</v>
      </c>
      <c r="E21" s="5">
        <v>32459.581049607947</v>
      </c>
      <c r="F21" s="5">
        <v>32459.581049599223</v>
      </c>
      <c r="G21" s="5">
        <v>32459.581049599223</v>
      </c>
      <c r="H21" s="5">
        <v>32459.581049599223</v>
      </c>
      <c r="I21" s="5">
        <v>32459.581049607947</v>
      </c>
      <c r="J21" s="5">
        <v>32459.581049599223</v>
      </c>
      <c r="K21" s="5">
        <v>32459.581049599223</v>
      </c>
      <c r="L21" s="5">
        <v>32459.581049599223</v>
      </c>
      <c r="M21" s="5">
        <v>32459.581049607947</v>
      </c>
      <c r="N21" s="5">
        <v>158233.60560618751</v>
      </c>
      <c r="O21" s="5">
        <v>185691.86824997212</v>
      </c>
      <c r="P21" s="5">
        <v>185691.86824997212</v>
      </c>
      <c r="Q21" s="5">
        <v>440729.46116876107</v>
      </c>
      <c r="R21" s="5">
        <v>440729.46116875554</v>
      </c>
      <c r="S21" s="5">
        <v>622789.80838730349</v>
      </c>
      <c r="T21" s="5">
        <v>622789.80838730349</v>
      </c>
      <c r="U21" s="5">
        <v>622789.8083873078</v>
      </c>
      <c r="V21" s="5">
        <v>635612.82684794476</v>
      </c>
      <c r="W21" s="5">
        <v>635612.82684794476</v>
      </c>
    </row>
    <row r="22" spans="1:23">
      <c r="A22" s="6" t="s">
        <v>128</v>
      </c>
      <c r="B22" s="6" t="s">
        <v>121</v>
      </c>
      <c r="C22" s="5">
        <v>0</v>
      </c>
      <c r="D22" s="5">
        <v>35435.799368067892</v>
      </c>
      <c r="E22" s="5">
        <v>35435.799368069027</v>
      </c>
      <c r="F22" s="5">
        <v>35435.799368067892</v>
      </c>
      <c r="G22" s="5">
        <v>35435.799368067892</v>
      </c>
      <c r="H22" s="5">
        <v>35435.799368067892</v>
      </c>
      <c r="I22" s="5">
        <v>35435.799368069027</v>
      </c>
      <c r="J22" s="5">
        <v>35435.799368067892</v>
      </c>
      <c r="K22" s="5">
        <v>35435.799368067892</v>
      </c>
      <c r="L22" s="5">
        <v>58255.253134236547</v>
      </c>
      <c r="M22" s="5">
        <v>58255.253134239116</v>
      </c>
      <c r="N22" s="5">
        <v>302513.44012400456</v>
      </c>
      <c r="O22" s="5">
        <v>334858.26856751228</v>
      </c>
      <c r="P22" s="5">
        <v>334858.26856751228</v>
      </c>
      <c r="Q22" s="5">
        <v>432179.56294218183</v>
      </c>
      <c r="R22" s="5">
        <v>432179.56294215989</v>
      </c>
      <c r="S22" s="5">
        <v>489151.97284203209</v>
      </c>
      <c r="T22" s="5">
        <v>489151.97284203209</v>
      </c>
      <c r="U22" s="5">
        <v>515689.29804453824</v>
      </c>
      <c r="V22" s="5">
        <v>615281.00861110643</v>
      </c>
      <c r="W22" s="5">
        <v>615281.00861110643</v>
      </c>
    </row>
    <row r="23" spans="1:23">
      <c r="A23" s="99" t="s">
        <v>138</v>
      </c>
      <c r="B23" s="99"/>
      <c r="C23" s="17">
        <v>0</v>
      </c>
      <c r="D23" s="17">
        <v>67895.380417667111</v>
      </c>
      <c r="E23" s="17">
        <v>67895.380417676977</v>
      </c>
      <c r="F23" s="17">
        <v>67895.380417667111</v>
      </c>
      <c r="G23" s="17">
        <v>67895.380417667111</v>
      </c>
      <c r="H23" s="17">
        <v>67895.380417667111</v>
      </c>
      <c r="I23" s="17">
        <v>67895.380417676977</v>
      </c>
      <c r="J23" s="17">
        <v>67895.380417667111</v>
      </c>
      <c r="K23" s="17">
        <v>67895.380417667111</v>
      </c>
      <c r="L23" s="17">
        <v>90714.834183835774</v>
      </c>
      <c r="M23" s="17">
        <v>90714.834183847066</v>
      </c>
      <c r="N23" s="17">
        <v>460747.0457301921</v>
      </c>
      <c r="O23" s="17">
        <v>601911.08325272799</v>
      </c>
      <c r="P23" s="17">
        <v>633508.20192626107</v>
      </c>
      <c r="Q23" s="17">
        <v>1171484.7737029758</v>
      </c>
      <c r="R23" s="17">
        <v>1180593.2798145683</v>
      </c>
      <c r="S23" s="17">
        <v>1429704.2284408591</v>
      </c>
      <c r="T23" s="17">
        <v>1482204.3884510461</v>
      </c>
      <c r="U23" s="17">
        <v>1508741.713653537</v>
      </c>
      <c r="V23" s="17">
        <v>1716174.6983510889</v>
      </c>
      <c r="W23" s="17">
        <v>1716174.6983510889</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53318.520964413205</v>
      </c>
      <c r="P31" s="5">
        <v>71452.046505673294</v>
      </c>
      <c r="Q31" s="5">
        <v>195006.07202959288</v>
      </c>
      <c r="R31" s="5">
        <v>200026.80258434682</v>
      </c>
      <c r="S31" s="5">
        <v>200026.80258434682</v>
      </c>
      <c r="T31" s="5">
        <v>285084.10258995974</v>
      </c>
      <c r="U31" s="5">
        <v>285084.10258996929</v>
      </c>
      <c r="V31" s="5">
        <v>308337.66654545686</v>
      </c>
      <c r="W31" s="5">
        <v>308337.66654545686</v>
      </c>
    </row>
    <row r="32" spans="1:23">
      <c r="A32" s="6" t="s">
        <v>145</v>
      </c>
      <c r="B32" s="6" t="s">
        <v>120</v>
      </c>
      <c r="C32" s="5">
        <v>0</v>
      </c>
      <c r="D32" s="5">
        <v>71581.516017196816</v>
      </c>
      <c r="E32" s="5">
        <v>71581.516017198737</v>
      </c>
      <c r="F32" s="5">
        <v>71581.516017196816</v>
      </c>
      <c r="G32" s="5">
        <v>120874.83139308394</v>
      </c>
      <c r="H32" s="5">
        <v>155834.44462891293</v>
      </c>
      <c r="I32" s="5">
        <v>162082.49049765908</v>
      </c>
      <c r="J32" s="5">
        <v>331762.94773824204</v>
      </c>
      <c r="K32" s="5">
        <v>392757.97856277094</v>
      </c>
      <c r="L32" s="5">
        <v>392757.97856277094</v>
      </c>
      <c r="M32" s="5">
        <v>392757.97856278234</v>
      </c>
      <c r="N32" s="5">
        <v>392757.97856277094</v>
      </c>
      <c r="O32" s="5">
        <v>392757.97856277094</v>
      </c>
      <c r="P32" s="5">
        <v>392757.97856277094</v>
      </c>
      <c r="Q32" s="5">
        <v>571930.74717730598</v>
      </c>
      <c r="R32" s="5">
        <v>760073.91862262983</v>
      </c>
      <c r="S32" s="5">
        <v>972228.72322443081</v>
      </c>
      <c r="T32" s="5">
        <v>972228.72322443081</v>
      </c>
      <c r="U32" s="5">
        <v>996070.44034059881</v>
      </c>
      <c r="V32" s="5">
        <v>996070.44034057378</v>
      </c>
      <c r="W32" s="5">
        <v>996070.44034057378</v>
      </c>
    </row>
    <row r="33" spans="1:23">
      <c r="A33" s="6" t="s">
        <v>145</v>
      </c>
      <c r="B33" s="6" t="s">
        <v>121</v>
      </c>
      <c r="C33" s="5">
        <v>0</v>
      </c>
      <c r="D33" s="5">
        <v>37225.658566262522</v>
      </c>
      <c r="E33" s="5">
        <v>37225.658566269485</v>
      </c>
      <c r="F33" s="5">
        <v>37225.658566262522</v>
      </c>
      <c r="G33" s="5">
        <v>37225.658566262522</v>
      </c>
      <c r="H33" s="5">
        <v>69655.99432802487</v>
      </c>
      <c r="I33" s="5">
        <v>164248.40941080931</v>
      </c>
      <c r="J33" s="5">
        <v>171768.6947756859</v>
      </c>
      <c r="K33" s="5">
        <v>180342.99534391935</v>
      </c>
      <c r="L33" s="5">
        <v>180342.99534391935</v>
      </c>
      <c r="M33" s="5">
        <v>180342.99534394447</v>
      </c>
      <c r="N33" s="5">
        <v>180342.99534391935</v>
      </c>
      <c r="O33" s="5">
        <v>180342.99534391935</v>
      </c>
      <c r="P33" s="5">
        <v>180342.99534391935</v>
      </c>
      <c r="Q33" s="5">
        <v>236628.51281294669</v>
      </c>
      <c r="R33" s="5">
        <v>236628.51281290257</v>
      </c>
      <c r="S33" s="5">
        <v>236628.51281290257</v>
      </c>
      <c r="T33" s="5">
        <v>236628.51281290257</v>
      </c>
      <c r="U33" s="5">
        <v>247864.01549368215</v>
      </c>
      <c r="V33" s="5">
        <v>247864.01549363864</v>
      </c>
      <c r="W33" s="5">
        <v>247864.01549363864</v>
      </c>
    </row>
    <row r="34" spans="1:23">
      <c r="A34" s="99" t="s">
        <v>138</v>
      </c>
      <c r="B34" s="99"/>
      <c r="C34" s="17">
        <v>0</v>
      </c>
      <c r="D34" s="17">
        <v>113584.47820995105</v>
      </c>
      <c r="E34" s="17">
        <v>113584.47820996032</v>
      </c>
      <c r="F34" s="17">
        <v>113584.47820995105</v>
      </c>
      <c r="G34" s="17">
        <v>162877.79358583817</v>
      </c>
      <c r="H34" s="17">
        <v>230267.7425834295</v>
      </c>
      <c r="I34" s="17">
        <v>331108.20353496051</v>
      </c>
      <c r="J34" s="17">
        <v>508308.94614041969</v>
      </c>
      <c r="K34" s="17">
        <v>577878.27753318206</v>
      </c>
      <c r="L34" s="17">
        <v>577878.27753318206</v>
      </c>
      <c r="M34" s="17">
        <v>577878.27753321896</v>
      </c>
      <c r="N34" s="17">
        <v>573100.97390669025</v>
      </c>
      <c r="O34" s="17">
        <v>626419.49487110344</v>
      </c>
      <c r="P34" s="17">
        <v>644553.02041236358</v>
      </c>
      <c r="Q34" s="17">
        <v>1003565.3320198455</v>
      </c>
      <c r="R34" s="17">
        <v>1196729.2340198793</v>
      </c>
      <c r="S34" s="17">
        <v>1408884.0386216803</v>
      </c>
      <c r="T34" s="17">
        <v>1493941.3386272932</v>
      </c>
      <c r="U34" s="17">
        <v>1529018.5584242502</v>
      </c>
      <c r="V34" s="17">
        <v>1552272.1223796692</v>
      </c>
      <c r="W34" s="17">
        <v>1552272.1223796692</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61769.842700164314</v>
      </c>
    </row>
    <row r="43" spans="1:23">
      <c r="A43" s="6" t="s">
        <v>146</v>
      </c>
      <c r="B43" s="6" t="s">
        <v>120</v>
      </c>
      <c r="C43" s="5">
        <v>0</v>
      </c>
      <c r="D43" s="5">
        <v>51991.338374906838</v>
      </c>
      <c r="E43" s="5">
        <v>51991.338374907667</v>
      </c>
      <c r="F43" s="5">
        <v>51991.338374906838</v>
      </c>
      <c r="G43" s="5">
        <v>83404.185434407569</v>
      </c>
      <c r="H43" s="5">
        <v>150495.7309424773</v>
      </c>
      <c r="I43" s="5">
        <v>218866.8144045262</v>
      </c>
      <c r="J43" s="5">
        <v>283774.64780189248</v>
      </c>
      <c r="K43" s="5">
        <v>349020.59073979093</v>
      </c>
      <c r="L43" s="5">
        <v>349020.59073979093</v>
      </c>
      <c r="M43" s="5">
        <v>349020.59073981788</v>
      </c>
      <c r="N43" s="5">
        <v>349020.59073979093</v>
      </c>
      <c r="O43" s="5">
        <v>349020.59073979093</v>
      </c>
      <c r="P43" s="5">
        <v>349020.59073979093</v>
      </c>
      <c r="Q43" s="5">
        <v>349020.59073981788</v>
      </c>
      <c r="R43" s="5">
        <v>349020.59073979093</v>
      </c>
      <c r="S43" s="5">
        <v>349020.59073979093</v>
      </c>
      <c r="T43" s="5">
        <v>349020.59073979093</v>
      </c>
      <c r="U43" s="5">
        <v>349020.59073981788</v>
      </c>
      <c r="V43" s="5">
        <v>349020.59073979093</v>
      </c>
      <c r="W43" s="5">
        <v>349020.59073979093</v>
      </c>
    </row>
    <row r="44" spans="1:23">
      <c r="A44" s="6" t="s">
        <v>146</v>
      </c>
      <c r="B44" s="6" t="s">
        <v>121</v>
      </c>
      <c r="C44" s="5">
        <v>0</v>
      </c>
      <c r="D44" s="5">
        <v>0</v>
      </c>
      <c r="E44" s="5">
        <v>0</v>
      </c>
      <c r="F44" s="5">
        <v>8652.5756711554041</v>
      </c>
      <c r="G44" s="5">
        <v>21857.452616753362</v>
      </c>
      <c r="H44" s="5">
        <v>34885.75261206524</v>
      </c>
      <c r="I44" s="5">
        <v>47241.550423329129</v>
      </c>
      <c r="J44" s="5">
        <v>59239.5706014967</v>
      </c>
      <c r="K44" s="5">
        <v>71069.436829573213</v>
      </c>
      <c r="L44" s="5">
        <v>71069.436829573213</v>
      </c>
      <c r="M44" s="5">
        <v>71069.436829570652</v>
      </c>
      <c r="N44" s="5">
        <v>71069.436829573213</v>
      </c>
      <c r="O44" s="5">
        <v>71069.436829573213</v>
      </c>
      <c r="P44" s="5">
        <v>71069.436829573213</v>
      </c>
      <c r="Q44" s="5">
        <v>71069.436829570652</v>
      </c>
      <c r="R44" s="5">
        <v>71069.436829573213</v>
      </c>
      <c r="S44" s="5">
        <v>88894.36532298036</v>
      </c>
      <c r="T44" s="5">
        <v>88894.36532298036</v>
      </c>
      <c r="U44" s="5">
        <v>88894.365322981655</v>
      </c>
      <c r="V44" s="5">
        <v>88894.36532298036</v>
      </c>
      <c r="W44" s="5">
        <v>88894.36532298036</v>
      </c>
    </row>
    <row r="45" spans="1:23">
      <c r="A45" s="99" t="s">
        <v>138</v>
      </c>
      <c r="B45" s="99"/>
      <c r="C45" s="17">
        <v>0</v>
      </c>
      <c r="D45" s="17">
        <v>51991.338374906838</v>
      </c>
      <c r="E45" s="17">
        <v>51991.338374907667</v>
      </c>
      <c r="F45" s="17">
        <v>60643.914046062244</v>
      </c>
      <c r="G45" s="17">
        <v>105261.63805116093</v>
      </c>
      <c r="H45" s="17">
        <v>185381.48355454253</v>
      </c>
      <c r="I45" s="17">
        <v>266108.36482785532</v>
      </c>
      <c r="J45" s="17">
        <v>343014.21840338921</v>
      </c>
      <c r="K45" s="17">
        <v>420090.02756936417</v>
      </c>
      <c r="L45" s="17">
        <v>420090.02756936417</v>
      </c>
      <c r="M45" s="17">
        <v>420090.02756938851</v>
      </c>
      <c r="N45" s="17">
        <v>420090.02756936417</v>
      </c>
      <c r="O45" s="17">
        <v>420090.02756936417</v>
      </c>
      <c r="P45" s="17">
        <v>420090.02756936417</v>
      </c>
      <c r="Q45" s="17">
        <v>420090.02756938851</v>
      </c>
      <c r="R45" s="17">
        <v>420090.02756936417</v>
      </c>
      <c r="S45" s="17">
        <v>437914.95606277126</v>
      </c>
      <c r="T45" s="17">
        <v>437914.95606277126</v>
      </c>
      <c r="U45" s="17">
        <v>437914.95606279955</v>
      </c>
      <c r="V45" s="17">
        <v>437914.95606277126</v>
      </c>
      <c r="W45" s="17">
        <v>499684.79876293556</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36956.161018586587</v>
      </c>
      <c r="R53" s="5">
        <v>80696.163162118464</v>
      </c>
      <c r="S53" s="5">
        <v>130323.70020932004</v>
      </c>
      <c r="T53" s="5">
        <v>130323.70020932004</v>
      </c>
      <c r="U53" s="5">
        <v>130323.70020932001</v>
      </c>
      <c r="V53" s="5">
        <v>130323.70020932004</v>
      </c>
      <c r="W53" s="5">
        <v>201535.62075013452</v>
      </c>
    </row>
    <row r="54" spans="1:23">
      <c r="A54" s="6" t="s">
        <v>147</v>
      </c>
      <c r="B54" s="6" t="s">
        <v>120</v>
      </c>
      <c r="C54" s="5">
        <v>0</v>
      </c>
      <c r="D54" s="5">
        <v>0</v>
      </c>
      <c r="E54" s="5">
        <v>0</v>
      </c>
      <c r="F54" s="5">
        <v>0</v>
      </c>
      <c r="G54" s="5">
        <v>0</v>
      </c>
      <c r="H54" s="5">
        <v>0</v>
      </c>
      <c r="I54" s="5">
        <v>0</v>
      </c>
      <c r="J54" s="5">
        <v>0</v>
      </c>
      <c r="K54" s="5">
        <v>0</v>
      </c>
      <c r="L54" s="5">
        <v>0</v>
      </c>
      <c r="M54" s="5">
        <v>0</v>
      </c>
      <c r="N54" s="5">
        <v>6546.0340958488005</v>
      </c>
      <c r="O54" s="5">
        <v>6546.0340958488005</v>
      </c>
      <c r="P54" s="5">
        <v>6546.0340958488005</v>
      </c>
      <c r="Q54" s="5">
        <v>39667.776633020083</v>
      </c>
      <c r="R54" s="5">
        <v>47804.686929495962</v>
      </c>
      <c r="S54" s="5">
        <v>197098.25928536849</v>
      </c>
      <c r="T54" s="5">
        <v>197098.25928536849</v>
      </c>
      <c r="U54" s="5">
        <v>218884.12552303827</v>
      </c>
      <c r="V54" s="5">
        <v>251460.81474413857</v>
      </c>
      <c r="W54" s="5">
        <v>251460.81474413857</v>
      </c>
    </row>
    <row r="55" spans="1:23">
      <c r="A55" s="6" t="s">
        <v>147</v>
      </c>
      <c r="B55" s="6" t="s">
        <v>121</v>
      </c>
      <c r="C55" s="5">
        <v>0</v>
      </c>
      <c r="D55" s="5">
        <v>0</v>
      </c>
      <c r="E55" s="5">
        <v>0</v>
      </c>
      <c r="F55" s="5">
        <v>0</v>
      </c>
      <c r="G55" s="5">
        <v>0</v>
      </c>
      <c r="H55" s="5">
        <v>0</v>
      </c>
      <c r="I55" s="5">
        <v>0</v>
      </c>
      <c r="J55" s="5">
        <v>0</v>
      </c>
      <c r="K55" s="5">
        <v>0</v>
      </c>
      <c r="L55" s="5">
        <v>18780.779485175226</v>
      </c>
      <c r="M55" s="5">
        <v>18780.779485169896</v>
      </c>
      <c r="N55" s="5">
        <v>106981.66700347474</v>
      </c>
      <c r="O55" s="5">
        <v>111890.46575939754</v>
      </c>
      <c r="P55" s="5">
        <v>111890.46575939754</v>
      </c>
      <c r="Q55" s="5">
        <v>135757.1763038655</v>
      </c>
      <c r="R55" s="5">
        <v>135757.17630385925</v>
      </c>
      <c r="S55" s="5">
        <v>135757.17630385925</v>
      </c>
      <c r="T55" s="5">
        <v>135757.17630385925</v>
      </c>
      <c r="U55" s="5">
        <v>135757.1763038655</v>
      </c>
      <c r="V55" s="5">
        <v>135757.17630385925</v>
      </c>
      <c r="W55" s="5">
        <v>135757.17630385925</v>
      </c>
    </row>
    <row r="56" spans="1:23">
      <c r="A56" s="99" t="s">
        <v>138</v>
      </c>
      <c r="B56" s="99"/>
      <c r="C56" s="17">
        <v>0</v>
      </c>
      <c r="D56" s="17">
        <v>0</v>
      </c>
      <c r="E56" s="17">
        <v>0</v>
      </c>
      <c r="F56" s="17">
        <v>0</v>
      </c>
      <c r="G56" s="17">
        <v>0</v>
      </c>
      <c r="H56" s="17">
        <v>0</v>
      </c>
      <c r="I56" s="17">
        <v>0</v>
      </c>
      <c r="J56" s="17">
        <v>0</v>
      </c>
      <c r="K56" s="17">
        <v>0</v>
      </c>
      <c r="L56" s="17">
        <v>18780.779485175226</v>
      </c>
      <c r="M56" s="17">
        <v>18780.779485169896</v>
      </c>
      <c r="N56" s="17">
        <v>113527.70109932353</v>
      </c>
      <c r="O56" s="17">
        <v>118436.49985524634</v>
      </c>
      <c r="P56" s="17">
        <v>118436.49985524634</v>
      </c>
      <c r="Q56" s="17">
        <v>212381.11395547219</v>
      </c>
      <c r="R56" s="17">
        <v>264258.02639547369</v>
      </c>
      <c r="S56" s="17">
        <v>463179.13579854777</v>
      </c>
      <c r="T56" s="17">
        <v>463179.13579854777</v>
      </c>
      <c r="U56" s="17">
        <v>484965.00203622377</v>
      </c>
      <c r="V56" s="17">
        <v>517541.6912573179</v>
      </c>
      <c r="W56" s="17">
        <v>588753.6117981323</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1365.1242884178769</v>
      </c>
      <c r="S64" s="5">
        <v>1365.1242884178769</v>
      </c>
      <c r="T64" s="5">
        <v>1365.1242884178769</v>
      </c>
      <c r="U64" s="5">
        <v>1365.1242884177141</v>
      </c>
      <c r="V64" s="5">
        <v>14825.805727121187</v>
      </c>
      <c r="W64" s="5">
        <v>14825.805727121187</v>
      </c>
    </row>
    <row r="65" spans="1:23">
      <c r="A65" s="6" t="s">
        <v>148</v>
      </c>
      <c r="B65" s="6" t="s">
        <v>120</v>
      </c>
      <c r="C65" s="5">
        <v>0</v>
      </c>
      <c r="D65" s="5">
        <v>0</v>
      </c>
      <c r="E65" s="5">
        <v>0</v>
      </c>
      <c r="F65" s="5">
        <v>0</v>
      </c>
      <c r="G65" s="5">
        <v>0</v>
      </c>
      <c r="H65" s="5">
        <v>0</v>
      </c>
      <c r="I65" s="5">
        <v>5983.9142024714811</v>
      </c>
      <c r="J65" s="5">
        <v>5983.9142024729617</v>
      </c>
      <c r="K65" s="5">
        <v>5983.9142024729617</v>
      </c>
      <c r="L65" s="5">
        <v>5983.9142024729617</v>
      </c>
      <c r="M65" s="5">
        <v>5983.9142024714811</v>
      </c>
      <c r="N65" s="5">
        <v>118115.93772022463</v>
      </c>
      <c r="O65" s="5">
        <v>118115.93772022463</v>
      </c>
      <c r="P65" s="5">
        <v>118115.93772022463</v>
      </c>
      <c r="Q65" s="5">
        <v>215807.82859578039</v>
      </c>
      <c r="R65" s="5">
        <v>223773.01359541152</v>
      </c>
      <c r="S65" s="5">
        <v>309676.70144643902</v>
      </c>
      <c r="T65" s="5">
        <v>309676.70144643902</v>
      </c>
      <c r="U65" s="5">
        <v>309676.70144646789</v>
      </c>
      <c r="V65" s="5">
        <v>309676.70144643902</v>
      </c>
      <c r="W65" s="5">
        <v>309676.70144643902</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9" t="s">
        <v>138</v>
      </c>
      <c r="B67" s="99"/>
      <c r="C67" s="17">
        <v>0</v>
      </c>
      <c r="D67" s="17">
        <v>0</v>
      </c>
      <c r="E67" s="17">
        <v>0</v>
      </c>
      <c r="F67" s="17">
        <v>0</v>
      </c>
      <c r="G67" s="17">
        <v>0</v>
      </c>
      <c r="H67" s="17">
        <v>0</v>
      </c>
      <c r="I67" s="17">
        <v>5983.9142024714811</v>
      </c>
      <c r="J67" s="17">
        <v>5983.9142024729617</v>
      </c>
      <c r="K67" s="17">
        <v>5983.9142024729617</v>
      </c>
      <c r="L67" s="17">
        <v>5983.9142024729617</v>
      </c>
      <c r="M67" s="17">
        <v>5983.9142024714811</v>
      </c>
      <c r="N67" s="17">
        <v>118115.93772022463</v>
      </c>
      <c r="O67" s="17">
        <v>118115.93772022463</v>
      </c>
      <c r="P67" s="17">
        <v>118115.93772022463</v>
      </c>
      <c r="Q67" s="17">
        <v>215807.82859578039</v>
      </c>
      <c r="R67" s="17">
        <v>225138.13788382939</v>
      </c>
      <c r="S67" s="17">
        <v>311041.82573485689</v>
      </c>
      <c r="T67" s="17">
        <v>311041.82573485689</v>
      </c>
      <c r="U67" s="17">
        <v>311041.82573488558</v>
      </c>
      <c r="V67" s="17">
        <v>324502.50717356021</v>
      </c>
      <c r="W67" s="17">
        <v>324502.50717356021</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77</v>
      </c>
      <c r="B5" s="6" t="s">
        <v>114</v>
      </c>
      <c r="C5" s="5">
        <v>0</v>
      </c>
      <c r="D5" s="5">
        <v>0</v>
      </c>
      <c r="E5" s="5">
        <v>0</v>
      </c>
      <c r="F5" s="5">
        <v>0</v>
      </c>
      <c r="G5" s="5">
        <v>0</v>
      </c>
      <c r="H5" s="5">
        <v>0</v>
      </c>
      <c r="I5" s="5">
        <v>0</v>
      </c>
      <c r="J5" s="5">
        <v>0</v>
      </c>
      <c r="K5" s="5">
        <v>56892.035398230088</v>
      </c>
      <c r="L5" s="5">
        <v>56892.035398230088</v>
      </c>
      <c r="M5" s="5">
        <v>60955.75221238938</v>
      </c>
      <c r="N5" s="5">
        <v>60955.75221238938</v>
      </c>
      <c r="O5" s="5">
        <v>0</v>
      </c>
      <c r="P5" s="5">
        <v>0</v>
      </c>
      <c r="Q5" s="5">
        <v>0</v>
      </c>
      <c r="R5" s="5">
        <v>0</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879.17441454549726</v>
      </c>
      <c r="R10" s="5">
        <v>573.37461811061951</v>
      </c>
      <c r="S10" s="5">
        <v>1454.7333168063717</v>
      </c>
      <c r="T10" s="5">
        <v>0</v>
      </c>
      <c r="U10" s="5">
        <v>1537.7415793768432</v>
      </c>
      <c r="V10" s="5">
        <v>4740.9889851775215</v>
      </c>
      <c r="W10" s="5">
        <v>527.50464866176981</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99" t="s">
        <v>138</v>
      </c>
      <c r="B12" s="99"/>
      <c r="C12" s="17">
        <v>0</v>
      </c>
      <c r="D12" s="17">
        <v>112971.32743362832</v>
      </c>
      <c r="E12" s="17">
        <v>267595.75221238937</v>
      </c>
      <c r="F12" s="17">
        <v>0</v>
      </c>
      <c r="G12" s="17">
        <v>0</v>
      </c>
      <c r="H12" s="17">
        <v>0</v>
      </c>
      <c r="I12" s="17">
        <v>0</v>
      </c>
      <c r="J12" s="17">
        <v>164631.32743362832</v>
      </c>
      <c r="K12" s="17">
        <v>272447.40216857474</v>
      </c>
      <c r="L12" s="17">
        <v>74881.10219383717</v>
      </c>
      <c r="M12" s="17">
        <v>60955.75221238938</v>
      </c>
      <c r="N12" s="17">
        <v>539809.20743179973</v>
      </c>
      <c r="O12" s="17">
        <v>24164.968257620174</v>
      </c>
      <c r="P12" s="17">
        <v>5348.8672566371679</v>
      </c>
      <c r="Q12" s="17">
        <v>830944.13016675797</v>
      </c>
      <c r="R12" s="17">
        <v>114357.4454145708</v>
      </c>
      <c r="S12" s="17">
        <v>267687.26609515294</v>
      </c>
      <c r="T12" s="17">
        <v>0</v>
      </c>
      <c r="U12" s="17">
        <v>106627.49025194322</v>
      </c>
      <c r="V12" s="17">
        <v>10227.006684292566</v>
      </c>
      <c r="W12" s="17">
        <v>527.50464866176981</v>
      </c>
    </row>
    <row r="14" spans="1:23">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128</v>
      </c>
      <c r="B15" s="6" t="s">
        <v>113</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1166.4077945564602</v>
      </c>
      <c r="W21" s="5">
        <v>527.50464866176981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9" t="s">
        <v>138</v>
      </c>
      <c r="B23" s="99"/>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0</v>
      </c>
      <c r="S23" s="17">
        <v>0</v>
      </c>
      <c r="T23" s="17">
        <v>0</v>
      </c>
      <c r="U23" s="17">
        <v>0</v>
      </c>
      <c r="V23" s="17">
        <v>1166.4077945564602</v>
      </c>
      <c r="W23" s="17">
        <v>527.50464866176981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9" t="s">
        <v>138</v>
      </c>
      <c r="B34" s="99"/>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273081.76991150447</v>
      </c>
      <c r="R34" s="17">
        <v>113784.07079646018</v>
      </c>
      <c r="S34" s="17">
        <v>196367.08145223363</v>
      </c>
      <c r="T34" s="17">
        <v>0</v>
      </c>
      <c r="U34" s="17">
        <v>18938.95221238938</v>
      </c>
      <c r="V34" s="17">
        <v>0</v>
      </c>
      <c r="W34" s="17">
        <v>0</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56892.035398230088</v>
      </c>
      <c r="L38" s="5">
        <v>56892.035398230088</v>
      </c>
      <c r="M38" s="5">
        <v>60955.75221238938</v>
      </c>
      <c r="N38" s="5">
        <v>60955.75221238938</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0</v>
      </c>
      <c r="U43" s="5">
        <v>918.49699181737424</v>
      </c>
      <c r="V43" s="5">
        <v>3148.6457600246013</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9" t="s">
        <v>138</v>
      </c>
      <c r="B45" s="99"/>
      <c r="C45" s="17">
        <v>0</v>
      </c>
      <c r="D45" s="17">
        <v>0</v>
      </c>
      <c r="E45" s="17">
        <v>0</v>
      </c>
      <c r="F45" s="17">
        <v>0</v>
      </c>
      <c r="G45" s="17">
        <v>0</v>
      </c>
      <c r="H45" s="17">
        <v>0</v>
      </c>
      <c r="I45" s="17">
        <v>0</v>
      </c>
      <c r="J45" s="17">
        <v>0</v>
      </c>
      <c r="K45" s="17">
        <v>56892.035398230088</v>
      </c>
      <c r="L45" s="17">
        <v>56892.035398230088</v>
      </c>
      <c r="M45" s="17">
        <v>60955.75221238938</v>
      </c>
      <c r="N45" s="17">
        <v>60955.75221238938</v>
      </c>
      <c r="O45" s="17">
        <v>8345.2330251902658</v>
      </c>
      <c r="P45" s="17">
        <v>0</v>
      </c>
      <c r="Q45" s="17">
        <v>0</v>
      </c>
      <c r="R45" s="17">
        <v>0</v>
      </c>
      <c r="S45" s="17">
        <v>733.91951118159295</v>
      </c>
      <c r="T45" s="17">
        <v>0</v>
      </c>
      <c r="U45" s="17">
        <v>87069.293451994366</v>
      </c>
      <c r="V45" s="17">
        <v>3148.6457600246013</v>
      </c>
      <c r="W45" s="17">
        <v>0</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879.17441454549726</v>
      </c>
      <c r="R54" s="5">
        <v>573.37461811061951</v>
      </c>
      <c r="S54" s="5">
        <v>720.81380562477875</v>
      </c>
      <c r="T54" s="5">
        <v>0</v>
      </c>
      <c r="U54" s="5">
        <v>619.2445875594691</v>
      </c>
      <c r="V54" s="5">
        <v>425.93543059646021</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9" t="s">
        <v>138</v>
      </c>
      <c r="B56" s="99"/>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110193.15671543045</v>
      </c>
      <c r="R56" s="17">
        <v>573.37461811061951</v>
      </c>
      <c r="S56" s="17">
        <v>70586.265131737717</v>
      </c>
      <c r="T56" s="17">
        <v>0</v>
      </c>
      <c r="U56" s="17">
        <v>619.2445875594691</v>
      </c>
      <c r="V56" s="17">
        <v>425.93543059646021</v>
      </c>
      <c r="W56" s="17">
        <v>0</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9" t="s">
        <v>138</v>
      </c>
      <c r="B67" s="99"/>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77</v>
      </c>
      <c r="B5" s="6" t="s">
        <v>114</v>
      </c>
      <c r="C5" s="5">
        <v>0</v>
      </c>
      <c r="D5" s="5">
        <v>0</v>
      </c>
      <c r="E5" s="5">
        <v>0</v>
      </c>
      <c r="F5" s="5">
        <v>0</v>
      </c>
      <c r="G5" s="5">
        <v>0</v>
      </c>
      <c r="H5" s="5">
        <v>0</v>
      </c>
      <c r="I5" s="5">
        <v>0</v>
      </c>
      <c r="J5" s="5">
        <v>0</v>
      </c>
      <c r="K5" s="5">
        <v>56892.035396604617</v>
      </c>
      <c r="L5" s="5">
        <v>56892.035399855551</v>
      </c>
      <c r="M5" s="5">
        <v>60955.75221238938</v>
      </c>
      <c r="N5" s="5">
        <v>60955.75221238938</v>
      </c>
      <c r="O5" s="5">
        <v>0</v>
      </c>
      <c r="P5" s="5">
        <v>0</v>
      </c>
      <c r="Q5" s="5">
        <v>0</v>
      </c>
      <c r="R5" s="5">
        <v>0</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99" t="s">
        <v>138</v>
      </c>
      <c r="B12" s="99"/>
      <c r="C12" s="17">
        <v>0</v>
      </c>
      <c r="D12" s="17">
        <v>112971.32743362832</v>
      </c>
      <c r="E12" s="17">
        <v>267595.75221238937</v>
      </c>
      <c r="F12" s="17">
        <v>0</v>
      </c>
      <c r="G12" s="17">
        <v>0</v>
      </c>
      <c r="H12" s="17">
        <v>0</v>
      </c>
      <c r="I12" s="17">
        <v>0</v>
      </c>
      <c r="J12" s="17">
        <v>164631.32743362832</v>
      </c>
      <c r="K12" s="17">
        <v>272447.40216694929</v>
      </c>
      <c r="L12" s="17">
        <v>74881.102195462619</v>
      </c>
      <c r="M12" s="17">
        <v>60955.75221238938</v>
      </c>
      <c r="N12" s="17">
        <v>539809.20743179973</v>
      </c>
      <c r="O12" s="17">
        <v>24164.968257620174</v>
      </c>
      <c r="P12" s="17">
        <v>5348.8672566371679</v>
      </c>
      <c r="Q12" s="17">
        <v>834366.90360123676</v>
      </c>
      <c r="R12" s="17">
        <v>117074.69503335026</v>
      </c>
      <c r="S12" s="17">
        <v>274048.77557243052</v>
      </c>
      <c r="T12" s="17">
        <v>9934.1248120651326</v>
      </c>
      <c r="U12" s="17">
        <v>110754.6898994993</v>
      </c>
      <c r="V12" s="17">
        <v>12997.771267429027</v>
      </c>
      <c r="W12" s="17">
        <v>527.50464866176981</v>
      </c>
    </row>
    <row r="14" spans="1:23">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128</v>
      </c>
      <c r="B15" s="6" t="s">
        <v>113</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99" t="s">
        <v>138</v>
      </c>
      <c r="B23" s="99"/>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99" t="s">
        <v>138</v>
      </c>
      <c r="B34" s="99"/>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275724.75386546197</v>
      </c>
      <c r="R34" s="17">
        <v>113784.07079646018</v>
      </c>
      <c r="S34" s="17">
        <v>197459.22358196814</v>
      </c>
      <c r="T34" s="17">
        <v>0</v>
      </c>
      <c r="U34" s="17">
        <v>18938.95221238938</v>
      </c>
      <c r="V34" s="17">
        <v>0</v>
      </c>
      <c r="W34" s="17">
        <v>0</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56892.035396604617</v>
      </c>
      <c r="L38" s="5">
        <v>56892.035399855551</v>
      </c>
      <c r="M38" s="5">
        <v>60955.75221238938</v>
      </c>
      <c r="N38" s="5">
        <v>60955.75221238938</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9" t="s">
        <v>138</v>
      </c>
      <c r="B45" s="99"/>
      <c r="C45" s="17">
        <v>0</v>
      </c>
      <c r="D45" s="17">
        <v>0</v>
      </c>
      <c r="E45" s="17">
        <v>0</v>
      </c>
      <c r="F45" s="17">
        <v>0</v>
      </c>
      <c r="G45" s="17">
        <v>0</v>
      </c>
      <c r="H45" s="17">
        <v>0</v>
      </c>
      <c r="I45" s="17">
        <v>0</v>
      </c>
      <c r="J45" s="17">
        <v>0</v>
      </c>
      <c r="K45" s="17">
        <v>56892.035396604617</v>
      </c>
      <c r="L45" s="17">
        <v>56892.035399855551</v>
      </c>
      <c r="M45" s="17">
        <v>60955.75221238938</v>
      </c>
      <c r="N45" s="17">
        <v>60955.75221238938</v>
      </c>
      <c r="O45" s="17">
        <v>8345.2330251902658</v>
      </c>
      <c r="P45" s="17">
        <v>0</v>
      </c>
      <c r="Q45" s="17">
        <v>0</v>
      </c>
      <c r="R45" s="17">
        <v>0</v>
      </c>
      <c r="S45" s="17">
        <v>733.91951118159295</v>
      </c>
      <c r="T45" s="17">
        <v>4586.9969448849561</v>
      </c>
      <c r="U45" s="17">
        <v>88247.709349267257</v>
      </c>
      <c r="V45" s="17">
        <v>3148.6457600246013</v>
      </c>
      <c r="W45" s="17">
        <v>0</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9" t="s">
        <v>138</v>
      </c>
      <c r="B56" s="99"/>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9" t="s">
        <v>138</v>
      </c>
      <c r="B67" s="99"/>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254</v>
      </c>
      <c r="C4" s="5">
        <v>0</v>
      </c>
      <c r="D4" s="5">
        <v>0</v>
      </c>
      <c r="E4" s="5">
        <v>9984.9183723897531</v>
      </c>
      <c r="F4" s="5">
        <v>20099.742470784993</v>
      </c>
      <c r="G4" s="5">
        <v>0</v>
      </c>
      <c r="H4" s="5">
        <v>0</v>
      </c>
      <c r="I4" s="5">
        <v>2897.1761784103801</v>
      </c>
      <c r="J4" s="5">
        <v>6129.0934456273599</v>
      </c>
      <c r="K4" s="5">
        <v>14334.59918974104</v>
      </c>
      <c r="L4" s="5">
        <v>0</v>
      </c>
      <c r="M4" s="5">
        <v>4108.8230036928899</v>
      </c>
      <c r="N4" s="5">
        <v>4374.8218321287904</v>
      </c>
      <c r="O4" s="5">
        <v>7489.8530519940496</v>
      </c>
      <c r="P4" s="5">
        <v>19198.71200548657</v>
      </c>
      <c r="Q4" s="5">
        <v>17785.847141839629</v>
      </c>
      <c r="R4" s="5">
        <v>33007.681954760941</v>
      </c>
      <c r="S4" s="5">
        <v>13748.114106515635</v>
      </c>
      <c r="T4" s="5">
        <v>26085.860357620269</v>
      </c>
      <c r="U4" s="5">
        <v>29165.080685097342</v>
      </c>
      <c r="V4" s="5">
        <v>10567.45373899183</v>
      </c>
      <c r="W4" s="5">
        <v>33149.236161678637</v>
      </c>
    </row>
    <row r="5" spans="1:23">
      <c r="A5" s="6" t="s">
        <v>145</v>
      </c>
      <c r="B5" s="6" t="s">
        <v>254</v>
      </c>
      <c r="C5" s="5">
        <v>0</v>
      </c>
      <c r="D5" s="5">
        <v>0</v>
      </c>
      <c r="E5" s="5">
        <v>0</v>
      </c>
      <c r="F5" s="5">
        <v>0</v>
      </c>
      <c r="G5" s="5">
        <v>0</v>
      </c>
      <c r="H5" s="5">
        <v>0</v>
      </c>
      <c r="I5" s="5">
        <v>0</v>
      </c>
      <c r="J5" s="5">
        <v>0</v>
      </c>
      <c r="K5" s="5">
        <v>0</v>
      </c>
      <c r="L5" s="5">
        <v>0</v>
      </c>
      <c r="M5" s="5">
        <v>0</v>
      </c>
      <c r="N5" s="5">
        <v>0</v>
      </c>
      <c r="O5" s="5">
        <v>4407.3882470118897</v>
      </c>
      <c r="P5" s="5">
        <v>26.702645250563499</v>
      </c>
      <c r="Q5" s="5">
        <v>10260.744116881109</v>
      </c>
      <c r="R5" s="5">
        <v>7935.48671468469</v>
      </c>
      <c r="S5" s="5">
        <v>0</v>
      </c>
      <c r="T5" s="5">
        <v>21190.61757414322</v>
      </c>
      <c r="U5" s="5">
        <v>17491.752610310472</v>
      </c>
      <c r="V5" s="5">
        <v>16121.984744069423</v>
      </c>
      <c r="W5" s="5">
        <v>0</v>
      </c>
    </row>
    <row r="6" spans="1:23">
      <c r="A6" s="6" t="s">
        <v>146</v>
      </c>
      <c r="B6" s="6" t="s">
        <v>254</v>
      </c>
      <c r="C6" s="5">
        <v>840.43340254671318</v>
      </c>
      <c r="D6" s="5">
        <v>0</v>
      </c>
      <c r="E6" s="5">
        <v>0</v>
      </c>
      <c r="F6" s="5">
        <v>0</v>
      </c>
      <c r="G6" s="5">
        <v>6496.8516965356202</v>
      </c>
      <c r="H6" s="5">
        <v>0</v>
      </c>
      <c r="I6" s="5">
        <v>0</v>
      </c>
      <c r="J6" s="5">
        <v>0</v>
      </c>
      <c r="K6" s="5">
        <v>5688.5551741956488</v>
      </c>
      <c r="L6" s="5">
        <v>0</v>
      </c>
      <c r="M6" s="5">
        <v>0</v>
      </c>
      <c r="N6" s="5">
        <v>0</v>
      </c>
      <c r="O6" s="5">
        <v>0</v>
      </c>
      <c r="P6" s="5">
        <v>0</v>
      </c>
      <c r="Q6" s="5">
        <v>12362.372695875511</v>
      </c>
      <c r="R6" s="5">
        <v>2509.26578200617</v>
      </c>
      <c r="S6" s="5">
        <v>0</v>
      </c>
      <c r="T6" s="5">
        <v>14383.414445980861</v>
      </c>
      <c r="U6" s="5">
        <v>18423.56461141241</v>
      </c>
      <c r="V6" s="5">
        <v>0</v>
      </c>
      <c r="W6" s="5">
        <v>22671.403395611105</v>
      </c>
    </row>
    <row r="7" spans="1:23">
      <c r="A7" s="6" t="s">
        <v>147</v>
      </c>
      <c r="B7" s="6" t="s">
        <v>254</v>
      </c>
      <c r="C7" s="5">
        <v>1191.3168358535549</v>
      </c>
      <c r="D7" s="5">
        <v>0</v>
      </c>
      <c r="E7" s="5">
        <v>0</v>
      </c>
      <c r="F7" s="5">
        <v>0</v>
      </c>
      <c r="G7" s="5">
        <v>3524.6854880265187</v>
      </c>
      <c r="H7" s="5">
        <v>0</v>
      </c>
      <c r="I7" s="5">
        <v>0</v>
      </c>
      <c r="J7" s="5">
        <v>0</v>
      </c>
      <c r="K7" s="5">
        <v>3122.8386104399401</v>
      </c>
      <c r="L7" s="5">
        <v>0</v>
      </c>
      <c r="M7" s="5">
        <v>0</v>
      </c>
      <c r="N7" s="5">
        <v>0</v>
      </c>
      <c r="O7" s="5">
        <v>0</v>
      </c>
      <c r="P7" s="5">
        <v>0</v>
      </c>
      <c r="Q7" s="5">
        <v>5710.1934695274003</v>
      </c>
      <c r="R7" s="5">
        <v>10536.831876071552</v>
      </c>
      <c r="S7" s="5">
        <v>9721.1001890225925</v>
      </c>
      <c r="T7" s="5">
        <v>6589.0510010119206</v>
      </c>
      <c r="U7" s="5">
        <v>6858.5013324559204</v>
      </c>
      <c r="V7" s="5">
        <v>0</v>
      </c>
      <c r="W7" s="5">
        <v>11223.669205118158</v>
      </c>
    </row>
    <row r="8" spans="1:23">
      <c r="A8" s="6" t="s">
        <v>148</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2031.7502384002682</v>
      </c>
      <c r="D9" s="17">
        <v>0</v>
      </c>
      <c r="E9" s="17">
        <v>9984.9183723897531</v>
      </c>
      <c r="F9" s="17">
        <v>20099.742470784993</v>
      </c>
      <c r="G9" s="17">
        <v>10021.537184562139</v>
      </c>
      <c r="H9" s="17">
        <v>0</v>
      </c>
      <c r="I9" s="17">
        <v>2897.1761784103801</v>
      </c>
      <c r="J9" s="17">
        <v>6129.0934456273599</v>
      </c>
      <c r="K9" s="17">
        <v>23145.99297437663</v>
      </c>
      <c r="L9" s="17">
        <v>0</v>
      </c>
      <c r="M9" s="17">
        <v>4108.8230036928899</v>
      </c>
      <c r="N9" s="17">
        <v>4374.8218321287904</v>
      </c>
      <c r="O9" s="17">
        <v>11897.241299005938</v>
      </c>
      <c r="P9" s="17">
        <v>19225.414650737133</v>
      </c>
      <c r="Q9" s="17">
        <v>46119.157424123652</v>
      </c>
      <c r="R9" s="17">
        <v>53989.26632752335</v>
      </c>
      <c r="S9" s="17">
        <v>23469.21429553823</v>
      </c>
      <c r="T9" s="17">
        <v>68248.943378756274</v>
      </c>
      <c r="U9" s="17">
        <v>71938.899239276143</v>
      </c>
      <c r="V9" s="17">
        <v>26689.438483061254</v>
      </c>
      <c r="W9" s="17">
        <v>67044.308762407905</v>
      </c>
    </row>
    <row r="10" spans="1:23">
      <c r="A10" s="47" t="s">
        <v>233</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254</v>
      </c>
      <c r="C4" s="5">
        <v>0</v>
      </c>
      <c r="D4" s="5">
        <v>0</v>
      </c>
      <c r="E4" s="5">
        <v>6580.1425686884895</v>
      </c>
      <c r="F4" s="5">
        <v>9080.6681636359353</v>
      </c>
      <c r="G4" s="5">
        <v>0</v>
      </c>
      <c r="H4" s="5">
        <v>0</v>
      </c>
      <c r="I4" s="5">
        <v>0</v>
      </c>
      <c r="J4" s="5">
        <v>0</v>
      </c>
      <c r="K4" s="5">
        <v>0</v>
      </c>
      <c r="L4" s="5">
        <v>0</v>
      </c>
      <c r="M4" s="5">
        <v>0</v>
      </c>
      <c r="N4" s="5">
        <v>0</v>
      </c>
      <c r="O4" s="5">
        <v>4636.5954548879699</v>
      </c>
      <c r="P4" s="5">
        <v>17940.086845848444</v>
      </c>
      <c r="Q4" s="5">
        <v>15621.105376344509</v>
      </c>
      <c r="R4" s="5">
        <v>5501.2803257934902</v>
      </c>
      <c r="S4" s="5">
        <v>0</v>
      </c>
      <c r="T4" s="5">
        <v>0</v>
      </c>
      <c r="U4" s="5">
        <v>0</v>
      </c>
      <c r="V4" s="5">
        <v>19439.738192273231</v>
      </c>
      <c r="W4" s="5">
        <v>0</v>
      </c>
    </row>
    <row r="5" spans="1:23">
      <c r="A5" s="6" t="s">
        <v>145</v>
      </c>
      <c r="B5" s="6" t="s">
        <v>254</v>
      </c>
      <c r="C5" s="5">
        <v>0</v>
      </c>
      <c r="D5" s="5">
        <v>0</v>
      </c>
      <c r="E5" s="5">
        <v>0</v>
      </c>
      <c r="F5" s="5">
        <v>0</v>
      </c>
      <c r="G5" s="5">
        <v>0</v>
      </c>
      <c r="H5" s="5">
        <v>0</v>
      </c>
      <c r="I5" s="5">
        <v>0</v>
      </c>
      <c r="J5" s="5">
        <v>0</v>
      </c>
      <c r="K5" s="5">
        <v>0</v>
      </c>
      <c r="L5" s="5">
        <v>0</v>
      </c>
      <c r="M5" s="5">
        <v>0</v>
      </c>
      <c r="N5" s="5">
        <v>0</v>
      </c>
      <c r="O5" s="5">
        <v>4407.3882470118897</v>
      </c>
      <c r="P5" s="5">
        <v>9952.2657645992495</v>
      </c>
      <c r="Q5" s="5">
        <v>13997.33749588293</v>
      </c>
      <c r="R5" s="5">
        <v>4783.8667902045299</v>
      </c>
      <c r="S5" s="5">
        <v>0</v>
      </c>
      <c r="T5" s="5">
        <v>0</v>
      </c>
      <c r="U5" s="5">
        <v>0</v>
      </c>
      <c r="V5" s="5">
        <v>5335.7597570119497</v>
      </c>
      <c r="W5" s="5">
        <v>0</v>
      </c>
    </row>
    <row r="6" spans="1:23">
      <c r="A6" s="6" t="s">
        <v>146</v>
      </c>
      <c r="B6" s="6" t="s">
        <v>254</v>
      </c>
      <c r="C6" s="5">
        <v>840.43336144163936</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6" t="s">
        <v>254</v>
      </c>
      <c r="C7" s="5">
        <v>1191.3168358535459</v>
      </c>
      <c r="D7" s="5">
        <v>0</v>
      </c>
      <c r="E7" s="5">
        <v>0</v>
      </c>
      <c r="F7" s="5">
        <v>0</v>
      </c>
      <c r="G7" s="5">
        <v>0</v>
      </c>
      <c r="H7" s="5">
        <v>0</v>
      </c>
      <c r="I7" s="5">
        <v>0</v>
      </c>
      <c r="J7" s="5">
        <v>0</v>
      </c>
      <c r="K7" s="5">
        <v>0</v>
      </c>
      <c r="L7" s="5">
        <v>0</v>
      </c>
      <c r="M7" s="5">
        <v>0</v>
      </c>
      <c r="N7" s="5">
        <v>0</v>
      </c>
      <c r="O7" s="5">
        <v>0</v>
      </c>
      <c r="P7" s="5">
        <v>0</v>
      </c>
      <c r="Q7" s="5">
        <v>2855.0967347637002</v>
      </c>
      <c r="R7" s="5">
        <v>0</v>
      </c>
      <c r="S7" s="5">
        <v>10653.737814764901</v>
      </c>
      <c r="T7" s="5">
        <v>0</v>
      </c>
      <c r="U7" s="5">
        <v>0</v>
      </c>
      <c r="V7" s="5">
        <v>0</v>
      </c>
      <c r="W7" s="5">
        <v>0</v>
      </c>
    </row>
    <row r="8" spans="1:23">
      <c r="A8" s="6" t="s">
        <v>148</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2031.7501972951852</v>
      </c>
      <c r="D9" s="17">
        <v>0</v>
      </c>
      <c r="E9" s="17">
        <v>6580.1425686884895</v>
      </c>
      <c r="F9" s="17">
        <v>9080.6681636359353</v>
      </c>
      <c r="G9" s="17">
        <v>0</v>
      </c>
      <c r="H9" s="17">
        <v>0</v>
      </c>
      <c r="I9" s="17">
        <v>0</v>
      </c>
      <c r="J9" s="17">
        <v>0</v>
      </c>
      <c r="K9" s="17">
        <v>0</v>
      </c>
      <c r="L9" s="17">
        <v>0</v>
      </c>
      <c r="M9" s="17">
        <v>0</v>
      </c>
      <c r="N9" s="17">
        <v>0</v>
      </c>
      <c r="O9" s="17">
        <v>9043.9837018998587</v>
      </c>
      <c r="P9" s="17">
        <v>27892.352610447691</v>
      </c>
      <c r="Q9" s="17">
        <v>32473.53960699114</v>
      </c>
      <c r="R9" s="17">
        <v>10285.147115998021</v>
      </c>
      <c r="S9" s="17">
        <v>10653.737814764901</v>
      </c>
      <c r="T9" s="17">
        <v>0</v>
      </c>
      <c r="U9" s="17">
        <v>0</v>
      </c>
      <c r="V9" s="17">
        <v>24775.497949285182</v>
      </c>
      <c r="W9" s="17">
        <v>0</v>
      </c>
    </row>
    <row r="10" spans="1:23">
      <c r="A10" s="47" t="s">
        <v>233</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234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145</v>
      </c>
      <c r="B5" s="6" t="s">
        <v>234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146</v>
      </c>
      <c r="B6" s="6" t="s">
        <v>234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6" t="s">
        <v>234</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148</v>
      </c>
      <c r="B8" s="6" t="s">
        <v>234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234</v>
      </c>
      <c r="C4" s="5">
        <v>0</v>
      </c>
      <c r="D4" s="5">
        <v>419.47499999996631</v>
      </c>
      <c r="E4" s="5">
        <v>419.47500000005635</v>
      </c>
      <c r="F4" s="5">
        <v>419.47499999996631</v>
      </c>
      <c r="G4" s="5">
        <v>419.47499999996631</v>
      </c>
      <c r="H4" s="5">
        <v>419.47499999996631</v>
      </c>
      <c r="I4" s="5">
        <v>419.47500000005635</v>
      </c>
      <c r="J4" s="5">
        <v>419.47499999996631</v>
      </c>
      <c r="K4" s="5">
        <v>419.47499999996631</v>
      </c>
      <c r="L4" s="5">
        <v>419.47499999996631</v>
      </c>
      <c r="M4" s="5">
        <v>419.47500000005635</v>
      </c>
      <c r="N4" s="5">
        <v>0</v>
      </c>
      <c r="O4" s="5">
        <v>0</v>
      </c>
      <c r="P4" s="5">
        <v>0</v>
      </c>
      <c r="Q4" s="5">
        <v>55628.261911037996</v>
      </c>
      <c r="R4" s="5">
        <v>55628.261911018941</v>
      </c>
      <c r="S4" s="5">
        <v>120908.41334347537</v>
      </c>
      <c r="T4" s="5">
        <v>120908.41334347537</v>
      </c>
      <c r="U4" s="5">
        <v>132644.81732685093</v>
      </c>
      <c r="V4" s="5">
        <v>179618.64938818675</v>
      </c>
      <c r="W4" s="5">
        <v>179618.64938818675</v>
      </c>
    </row>
    <row r="5" spans="1:23">
      <c r="A5" s="6" t="s">
        <v>145</v>
      </c>
      <c r="B5" s="6" t="s">
        <v>234</v>
      </c>
      <c r="C5" s="5">
        <v>0</v>
      </c>
      <c r="D5" s="5">
        <v>0</v>
      </c>
      <c r="E5" s="5">
        <v>0</v>
      </c>
      <c r="F5" s="5">
        <v>0</v>
      </c>
      <c r="G5" s="5">
        <v>0</v>
      </c>
      <c r="H5" s="5">
        <v>0</v>
      </c>
      <c r="I5" s="5">
        <v>0</v>
      </c>
      <c r="J5" s="5">
        <v>10429.154130805942</v>
      </c>
      <c r="K5" s="5">
        <v>23961.05716760947</v>
      </c>
      <c r="L5" s="5">
        <v>23961.05716760947</v>
      </c>
      <c r="M5" s="5">
        <v>23961.057167611234</v>
      </c>
      <c r="N5" s="5">
        <v>23961.05716760947</v>
      </c>
      <c r="O5" s="5">
        <v>23961.05716760947</v>
      </c>
      <c r="P5" s="5">
        <v>23961.05716760947</v>
      </c>
      <c r="Q5" s="5">
        <v>57055.100000005543</v>
      </c>
      <c r="R5" s="5">
        <v>57055.099999994723</v>
      </c>
      <c r="S5" s="5">
        <v>122924.79490057395</v>
      </c>
      <c r="T5" s="5">
        <v>122924.79490057395</v>
      </c>
      <c r="U5" s="5">
        <v>148431.04065093954</v>
      </c>
      <c r="V5" s="5">
        <v>148431.04065093125</v>
      </c>
      <c r="W5" s="5">
        <v>148431.04065093125</v>
      </c>
    </row>
    <row r="6" spans="1:23">
      <c r="A6" s="6" t="s">
        <v>146</v>
      </c>
      <c r="B6" s="6" t="s">
        <v>234</v>
      </c>
      <c r="C6" s="5">
        <v>0</v>
      </c>
      <c r="D6" s="5">
        <v>0</v>
      </c>
      <c r="E6" s="5">
        <v>0</v>
      </c>
      <c r="F6" s="5">
        <v>0</v>
      </c>
      <c r="G6" s="5">
        <v>0</v>
      </c>
      <c r="H6" s="5">
        <v>0</v>
      </c>
      <c r="I6" s="5">
        <v>0</v>
      </c>
      <c r="J6" s="5">
        <v>0</v>
      </c>
      <c r="K6" s="5">
        <v>6354.6689081309278</v>
      </c>
      <c r="L6" s="5">
        <v>6354.6689081309278</v>
      </c>
      <c r="M6" s="5">
        <v>6354.6689081320283</v>
      </c>
      <c r="N6" s="5">
        <v>6354.6689081309278</v>
      </c>
      <c r="O6" s="5">
        <v>6354.6689081309278</v>
      </c>
      <c r="P6" s="5">
        <v>6354.6689081309278</v>
      </c>
      <c r="Q6" s="5">
        <v>267.05890813141821</v>
      </c>
      <c r="R6" s="5">
        <v>267.05890813144424</v>
      </c>
      <c r="S6" s="5">
        <v>267.05890813144424</v>
      </c>
      <c r="T6" s="5">
        <v>267.05890813144424</v>
      </c>
      <c r="U6" s="5">
        <v>267.05890813141821</v>
      </c>
      <c r="V6" s="5">
        <v>267.05890813144424</v>
      </c>
      <c r="W6" s="5">
        <v>267.05890813144424</v>
      </c>
    </row>
    <row r="7" spans="1:23">
      <c r="A7" s="6" t="s">
        <v>147</v>
      </c>
      <c r="B7" s="6" t="s">
        <v>234</v>
      </c>
      <c r="C7" s="5">
        <v>0</v>
      </c>
      <c r="D7" s="5">
        <v>0</v>
      </c>
      <c r="E7" s="5">
        <v>0</v>
      </c>
      <c r="F7" s="5">
        <v>0</v>
      </c>
      <c r="G7" s="5">
        <v>0</v>
      </c>
      <c r="H7" s="5">
        <v>0</v>
      </c>
      <c r="I7" s="5">
        <v>0</v>
      </c>
      <c r="J7" s="5">
        <v>0</v>
      </c>
      <c r="K7" s="5">
        <v>0</v>
      </c>
      <c r="L7" s="5">
        <v>0</v>
      </c>
      <c r="M7" s="5">
        <v>0</v>
      </c>
      <c r="N7" s="5">
        <v>0</v>
      </c>
      <c r="O7" s="5">
        <v>0</v>
      </c>
      <c r="P7" s="5">
        <v>0</v>
      </c>
      <c r="Q7" s="5">
        <v>8490.0753359113551</v>
      </c>
      <c r="R7" s="5">
        <v>9848.4300995284884</v>
      </c>
      <c r="S7" s="5">
        <v>34697.215641531729</v>
      </c>
      <c r="T7" s="5">
        <v>34697.215641531729</v>
      </c>
      <c r="U7" s="5">
        <v>38341.85998682824</v>
      </c>
      <c r="V7" s="5">
        <v>45761.391557570947</v>
      </c>
      <c r="W7" s="5">
        <v>45761.391557570947</v>
      </c>
    </row>
    <row r="8" spans="1:23">
      <c r="A8" s="6" t="s">
        <v>148</v>
      </c>
      <c r="B8" s="6" t="s">
        <v>234</v>
      </c>
      <c r="C8" s="5">
        <v>0</v>
      </c>
      <c r="D8" s="5">
        <v>0</v>
      </c>
      <c r="E8" s="5">
        <v>0</v>
      </c>
      <c r="F8" s="5">
        <v>0</v>
      </c>
      <c r="G8" s="5">
        <v>0</v>
      </c>
      <c r="H8" s="5">
        <v>0</v>
      </c>
      <c r="I8" s="5">
        <v>0</v>
      </c>
      <c r="J8" s="5">
        <v>0</v>
      </c>
      <c r="K8" s="5">
        <v>0</v>
      </c>
      <c r="L8" s="5">
        <v>0</v>
      </c>
      <c r="M8" s="5">
        <v>0</v>
      </c>
      <c r="N8" s="5">
        <v>0</v>
      </c>
      <c r="O8" s="5">
        <v>0</v>
      </c>
      <c r="P8" s="5">
        <v>0</v>
      </c>
      <c r="Q8" s="5">
        <v>2081.0302569161017</v>
      </c>
      <c r="R8" s="5">
        <v>3320.651743800403</v>
      </c>
      <c r="S8" s="5">
        <v>16759.477918434775</v>
      </c>
      <c r="T8" s="5">
        <v>16759.477918434775</v>
      </c>
      <c r="U8" s="5">
        <v>16759.477918430399</v>
      </c>
      <c r="V8" s="5">
        <v>16759.477918434775</v>
      </c>
      <c r="W8" s="5">
        <v>16759.477918434775</v>
      </c>
    </row>
    <row r="9" spans="1:23">
      <c r="A9" s="15" t="s">
        <v>77</v>
      </c>
      <c r="B9" s="15" t="s">
        <v>138</v>
      </c>
      <c r="C9" s="17">
        <v>0</v>
      </c>
      <c r="D9" s="17">
        <v>419.47499999996631</v>
      </c>
      <c r="E9" s="17">
        <v>419.47500000005635</v>
      </c>
      <c r="F9" s="17">
        <v>419.47499999996631</v>
      </c>
      <c r="G9" s="17">
        <v>419.47499999996631</v>
      </c>
      <c r="H9" s="17">
        <v>419.47499999996631</v>
      </c>
      <c r="I9" s="17">
        <v>419.47500000005635</v>
      </c>
      <c r="J9" s="17">
        <v>10848.629130805908</v>
      </c>
      <c r="K9" s="17">
        <v>30735.201075740362</v>
      </c>
      <c r="L9" s="17">
        <v>30735.201075740362</v>
      </c>
      <c r="M9" s="17">
        <v>30735.20107574332</v>
      </c>
      <c r="N9" s="17">
        <v>30315.726075740396</v>
      </c>
      <c r="O9" s="17">
        <v>30315.726075740396</v>
      </c>
      <c r="P9" s="17">
        <v>30315.726075740396</v>
      </c>
      <c r="Q9" s="17">
        <v>123521.52641200242</v>
      </c>
      <c r="R9" s="17">
        <v>126119.502662474</v>
      </c>
      <c r="S9" s="17">
        <v>295556.96071214729</v>
      </c>
      <c r="T9" s="17">
        <v>295556.96071214729</v>
      </c>
      <c r="U9" s="17">
        <v>336444.25479118054</v>
      </c>
      <c r="V9" s="17">
        <v>390837.61842325516</v>
      </c>
      <c r="W9" s="17">
        <v>390837.61842325516</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5"/>
  <cols>
    <col min="1" max="1" width="9" style="3"/>
    <col min="2" max="2" width="21.08203125" style="3" customWidth="1"/>
    <col min="3" max="3" width="13.6640625" style="3" customWidth="1"/>
    <col min="4" max="16384" width="9" style="3"/>
  </cols>
  <sheetData>
    <row r="1" spans="1:23"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235</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77</v>
      </c>
      <c r="B5" s="6" t="s">
        <v>236</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77</v>
      </c>
      <c r="B6" s="6" t="s">
        <v>237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238</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77</v>
      </c>
      <c r="B8" s="6" t="s">
        <v>239</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77</v>
      </c>
      <c r="B9" s="6" t="s">
        <v>240</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241</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77</v>
      </c>
      <c r="B11" s="6" t="s">
        <v>244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242</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77</v>
      </c>
      <c r="B13" s="6" t="s">
        <v>243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99" t="s">
        <v>138</v>
      </c>
      <c r="B14" s="99"/>
      <c r="C14" s="17">
        <v>0</v>
      </c>
      <c r="D14" s="17">
        <v>16180.974471051361</v>
      </c>
      <c r="E14" s="17">
        <v>16180.974471051361</v>
      </c>
      <c r="F14" s="17">
        <v>16180.974471051361</v>
      </c>
      <c r="G14" s="17">
        <v>16180.974471051361</v>
      </c>
      <c r="H14" s="17">
        <v>16180.974471051361</v>
      </c>
      <c r="I14" s="17">
        <v>16180.974471051361</v>
      </c>
      <c r="J14" s="17">
        <v>16180.974471051361</v>
      </c>
      <c r="K14" s="17">
        <v>16180.974471051361</v>
      </c>
      <c r="L14" s="17">
        <v>16180.974471051361</v>
      </c>
      <c r="M14" s="17">
        <v>16180.974471051361</v>
      </c>
      <c r="N14" s="17">
        <v>16180.974471051361</v>
      </c>
      <c r="O14" s="17">
        <v>16180.974471051361</v>
      </c>
      <c r="P14" s="17">
        <v>16180.974471051361</v>
      </c>
      <c r="Q14" s="17">
        <v>16180.974471051361</v>
      </c>
      <c r="R14" s="17">
        <v>16180.974471051361</v>
      </c>
      <c r="S14" s="17">
        <v>16180.974471051361</v>
      </c>
      <c r="T14" s="17">
        <v>16180.974471051361</v>
      </c>
      <c r="U14" s="17">
        <v>16180.974471051361</v>
      </c>
      <c r="V14" s="17">
        <v>16180.974471051361</v>
      </c>
      <c r="W14" s="17">
        <v>16180.974471051361</v>
      </c>
    </row>
    <row r="15" spans="1:23">
      <c r="B15" s="9"/>
    </row>
    <row r="16" spans="1:23">
      <c r="A16" s="4" t="s">
        <v>141</v>
      </c>
      <c r="B16" s="4" t="s">
        <v>232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128</v>
      </c>
      <c r="B17" s="6" t="s">
        <v>251</v>
      </c>
      <c r="C17" s="5">
        <v>0</v>
      </c>
      <c r="D17" s="5">
        <v>9061.3457037887638</v>
      </c>
      <c r="E17" s="5">
        <v>9061.3457037887638</v>
      </c>
      <c r="F17" s="5">
        <v>9061.3457037887638</v>
      </c>
      <c r="G17" s="5">
        <v>9061.3457037887638</v>
      </c>
      <c r="H17" s="5">
        <v>9061.3457037887638</v>
      </c>
      <c r="I17" s="5">
        <v>9061.3457037887638</v>
      </c>
      <c r="J17" s="5">
        <v>9061.3457037887638</v>
      </c>
      <c r="K17" s="5">
        <v>9061.3457037887638</v>
      </c>
      <c r="L17" s="5">
        <v>9061.3457037887638</v>
      </c>
      <c r="M17" s="5">
        <v>9061.3457037887638</v>
      </c>
      <c r="N17" s="5">
        <v>9061.3457037887638</v>
      </c>
      <c r="O17" s="5">
        <v>9061.3457037887638</v>
      </c>
      <c r="P17" s="5">
        <v>9061.3457037887638</v>
      </c>
      <c r="Q17" s="5">
        <v>9061.3457037887638</v>
      </c>
      <c r="R17" s="5">
        <v>9061.3457037887638</v>
      </c>
      <c r="S17" s="5">
        <v>9061.3457037887638</v>
      </c>
      <c r="T17" s="5">
        <v>9061.3457037887638</v>
      </c>
      <c r="U17" s="5">
        <v>9061.3457037887638</v>
      </c>
      <c r="V17" s="5">
        <v>9061.3457037887638</v>
      </c>
      <c r="W17" s="5">
        <v>9061.3457037887638</v>
      </c>
    </row>
    <row r="18" spans="1:23">
      <c r="A18" s="6" t="s">
        <v>145</v>
      </c>
      <c r="B18" s="6" t="s">
        <v>251</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7119.6287672625986</v>
      </c>
      <c r="P18" s="5">
        <v>7119.6287672625986</v>
      </c>
      <c r="Q18" s="5">
        <v>7119.6287672625986</v>
      </c>
      <c r="R18" s="5">
        <v>7119.6287672625986</v>
      </c>
      <c r="S18" s="5">
        <v>7119.6287672625986</v>
      </c>
      <c r="T18" s="5">
        <v>7119.6287672625986</v>
      </c>
      <c r="U18" s="5">
        <v>7119.6287672625986</v>
      </c>
      <c r="V18" s="5">
        <v>7119.6287672625986</v>
      </c>
      <c r="W18" s="5">
        <v>7119.6287672625986</v>
      </c>
    </row>
    <row r="19" spans="1:23">
      <c r="A19" s="6" t="s">
        <v>146</v>
      </c>
      <c r="B19" s="6" t="s">
        <v>251</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147</v>
      </c>
      <c r="B20" s="6" t="s">
        <v>251</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148</v>
      </c>
      <c r="B21" s="6" t="s">
        <v>251</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99" t="s">
        <v>138</v>
      </c>
      <c r="B22" s="99"/>
      <c r="C22" s="17">
        <v>0</v>
      </c>
      <c r="D22" s="17">
        <v>16180.974471051362</v>
      </c>
      <c r="E22" s="17">
        <v>16180.974471051362</v>
      </c>
      <c r="F22" s="17">
        <v>16180.974471051362</v>
      </c>
      <c r="G22" s="17">
        <v>16180.974471051362</v>
      </c>
      <c r="H22" s="17">
        <v>16180.974471051362</v>
      </c>
      <c r="I22" s="17">
        <v>16180.974471051362</v>
      </c>
      <c r="J22" s="17">
        <v>16180.974471051362</v>
      </c>
      <c r="K22" s="17">
        <v>16180.974471051362</v>
      </c>
      <c r="L22" s="17">
        <v>16180.974471051362</v>
      </c>
      <c r="M22" s="17">
        <v>16180.974471051362</v>
      </c>
      <c r="N22" s="17">
        <v>16180.974471051362</v>
      </c>
      <c r="O22" s="17">
        <v>16180.974471051362</v>
      </c>
      <c r="P22" s="17">
        <v>16180.974471051362</v>
      </c>
      <c r="Q22" s="17">
        <v>16180.974471051362</v>
      </c>
      <c r="R22" s="17">
        <v>16180.974471051362</v>
      </c>
      <c r="S22" s="17">
        <v>16180.974471051362</v>
      </c>
      <c r="T22" s="17">
        <v>16180.974471051362</v>
      </c>
      <c r="U22" s="17">
        <v>16180.974471051362</v>
      </c>
      <c r="V22" s="17">
        <v>16180.974471051362</v>
      </c>
      <c r="W22" s="17">
        <v>16180.974471051362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W22"/>
  <sheetViews>
    <sheetView zoomScale="85" zoomScaleNormal="85" workbookViewId="0"/>
  </sheetViews>
  <sheetFormatPr defaultColWidth="9" defaultRowHeight="16.5"/>
  <cols>
    <col min="1" max="1" width="9" style="3"/>
    <col min="2" max="2" width="21.08203125" style="3" customWidth="1"/>
    <col min="3" max="3" width="13.6640625" style="3" customWidth="1"/>
    <col min="4" max="16384" width="9" style="3"/>
  </cols>
  <sheetData>
    <row r="1" spans="1:23"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235</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77</v>
      </c>
      <c r="B5" s="6" t="s">
        <v>236</v>
      </c>
      <c r="C5" s="5">
        <v>0</v>
      </c>
      <c r="D5" s="5">
        <v>7618.8444818851704</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row>
    <row r="6" spans="1:23">
      <c r="A6" s="6" t="s">
        <v>77</v>
      </c>
      <c r="B6" s="6" t="s">
        <v>237</v>
      </c>
      <c r="C6" s="5">
        <v>0</v>
      </c>
      <c r="D6" s="5">
        <v>0</v>
      </c>
      <c r="E6" s="5">
        <v>0</v>
      </c>
      <c r="F6" s="5">
        <v>129495.2430376332</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row>
    <row r="7" spans="1:23">
      <c r="A7" s="6" t="s">
        <v>77</v>
      </c>
      <c r="B7" s="6" t="s">
        <v>238</v>
      </c>
      <c r="C7" s="5">
        <v>0</v>
      </c>
      <c r="D7" s="5">
        <v>0</v>
      </c>
      <c r="E7" s="5">
        <v>0</v>
      </c>
      <c r="F7" s="5">
        <v>0</v>
      </c>
      <c r="G7" s="5">
        <v>152376.88963770343</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row>
    <row r="8" spans="1:23">
      <c r="A8" s="6" t="s">
        <v>77</v>
      </c>
      <c r="B8" s="6" t="s">
        <v>239</v>
      </c>
      <c r="C8" s="5">
        <v>0</v>
      </c>
      <c r="D8" s="5">
        <v>0</v>
      </c>
      <c r="E8" s="5">
        <v>0</v>
      </c>
      <c r="F8" s="5">
        <v>0</v>
      </c>
      <c r="G8" s="5">
        <v>0</v>
      </c>
      <c r="H8" s="5">
        <v>0</v>
      </c>
      <c r="I8" s="5">
        <v>0</v>
      </c>
      <c r="J8" s="5">
        <v>0</v>
      </c>
      <c r="K8" s="5">
        <v>0</v>
      </c>
      <c r="L8" s="5">
        <v>0</v>
      </c>
      <c r="M8" s="5">
        <v>0</v>
      </c>
      <c r="N8" s="5">
        <v>153465.29599225844</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row>
    <row r="9" spans="1:23">
      <c r="A9" s="6" t="s">
        <v>77</v>
      </c>
      <c r="B9" s="6" t="s">
        <v>240</v>
      </c>
      <c r="C9" s="5">
        <v>0</v>
      </c>
      <c r="D9" s="5">
        <v>0</v>
      </c>
      <c r="E9" s="5">
        <v>0</v>
      </c>
      <c r="F9" s="5">
        <v>0</v>
      </c>
      <c r="G9" s="5">
        <v>0</v>
      </c>
      <c r="H9" s="5">
        <v>0</v>
      </c>
      <c r="I9" s="5">
        <v>0</v>
      </c>
      <c r="J9" s="5">
        <v>0</v>
      </c>
      <c r="K9" s="5">
        <v>0</v>
      </c>
      <c r="L9" s="5">
        <v>0</v>
      </c>
      <c r="M9" s="5">
        <v>0</v>
      </c>
      <c r="N9" s="5">
        <v>0</v>
      </c>
      <c r="O9" s="5">
        <v>0</v>
      </c>
      <c r="P9" s="5">
        <v>0</v>
      </c>
      <c r="Q9" s="5">
        <v>83081.685064366844</v>
      </c>
      <c r="R9" s="5">
        <v>83081.685064366844</v>
      </c>
      <c r="S9" s="5">
        <v>83081.685064366844</v>
      </c>
      <c r="T9" s="5">
        <v>83081.685064366844</v>
      </c>
      <c r="U9" s="5">
        <v>83081.685064366844</v>
      </c>
      <c r="V9" s="5">
        <v>83081.685064366844</v>
      </c>
      <c r="W9" s="5">
        <v>83081.685064366844</v>
      </c>
    </row>
    <row r="10" spans="1:23">
      <c r="A10" s="6" t="s">
        <v>77</v>
      </c>
      <c r="B10" s="6" t="s">
        <v>241</v>
      </c>
      <c r="C10" s="5">
        <v>0</v>
      </c>
      <c r="D10" s="5">
        <v>0</v>
      </c>
      <c r="E10" s="5">
        <v>0</v>
      </c>
      <c r="F10" s="5">
        <v>0</v>
      </c>
      <c r="G10" s="5">
        <v>0</v>
      </c>
      <c r="H10" s="5">
        <v>0</v>
      </c>
      <c r="I10" s="5">
        <v>0</v>
      </c>
      <c r="J10" s="5">
        <v>0</v>
      </c>
      <c r="K10" s="5">
        <v>0</v>
      </c>
      <c r="L10" s="5">
        <v>0</v>
      </c>
      <c r="M10" s="5">
        <v>0</v>
      </c>
      <c r="N10" s="5">
        <v>0</v>
      </c>
      <c r="O10" s="5">
        <v>0</v>
      </c>
      <c r="P10" s="5">
        <v>0</v>
      </c>
      <c r="Q10" s="5">
        <v>125529.53289201281</v>
      </c>
      <c r="R10" s="5">
        <v>125529.53289201281</v>
      </c>
      <c r="S10" s="5">
        <v>125529.53289201281</v>
      </c>
      <c r="T10" s="5">
        <v>125529.53289201281</v>
      </c>
      <c r="U10" s="5">
        <v>125529.53289201281</v>
      </c>
      <c r="V10" s="5">
        <v>125529.53289201281</v>
      </c>
      <c r="W10" s="5">
        <v>125529.53289201281</v>
      </c>
    </row>
    <row r="11" spans="1:23">
      <c r="A11" s="6" t="s">
        <v>77</v>
      </c>
      <c r="B11" s="6" t="s">
        <v>244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242</v>
      </c>
      <c r="C12" s="5">
        <v>0</v>
      </c>
      <c r="D12" s="5">
        <v>0</v>
      </c>
      <c r="E12" s="5">
        <v>0</v>
      </c>
      <c r="F12" s="5">
        <v>0</v>
      </c>
      <c r="G12" s="5">
        <v>0</v>
      </c>
      <c r="H12" s="5">
        <v>0</v>
      </c>
      <c r="I12" s="5">
        <v>0</v>
      </c>
      <c r="J12" s="5">
        <v>133873.98161026798</v>
      </c>
      <c r="K12" s="5">
        <v>133873.98161026798</v>
      </c>
      <c r="L12" s="5">
        <v>133873.98161026798</v>
      </c>
      <c r="M12" s="5">
        <v>133873.98161026798</v>
      </c>
      <c r="N12" s="5">
        <v>133873.98161026798</v>
      </c>
      <c r="O12" s="5">
        <v>133873.98161026798</v>
      </c>
      <c r="P12" s="5">
        <v>133873.98161026798</v>
      </c>
      <c r="Q12" s="5">
        <v>133873.98161026798</v>
      </c>
      <c r="R12" s="5">
        <v>133873.98161026798</v>
      </c>
      <c r="S12" s="5">
        <v>133873.98161026798</v>
      </c>
      <c r="T12" s="5">
        <v>133873.98161026798</v>
      </c>
      <c r="U12" s="5">
        <v>133873.98161026798</v>
      </c>
      <c r="V12" s="5">
        <v>133873.98161026798</v>
      </c>
      <c r="W12" s="5">
        <v>133873.98161026798</v>
      </c>
    </row>
    <row r="13" spans="1:23">
      <c r="A13" s="6" t="s">
        <v>77</v>
      </c>
      <c r="B13" s="6" t="s">
        <v>243</v>
      </c>
      <c r="C13" s="5">
        <v>0</v>
      </c>
      <c r="D13" s="5">
        <v>0</v>
      </c>
      <c r="E13" s="5">
        <v>0</v>
      </c>
      <c r="F13" s="5">
        <v>0</v>
      </c>
      <c r="G13" s="5">
        <v>0</v>
      </c>
      <c r="H13" s="5">
        <v>0</v>
      </c>
      <c r="I13" s="5">
        <v>0</v>
      </c>
      <c r="J13" s="5">
        <v>0</v>
      </c>
      <c r="K13" s="5">
        <v>0</v>
      </c>
      <c r="L13" s="5">
        <v>0</v>
      </c>
      <c r="M13" s="5">
        <v>95054.154964472109</v>
      </c>
      <c r="N13" s="5">
        <v>95054.154964472109</v>
      </c>
      <c r="O13" s="5">
        <v>95054.154964472109</v>
      </c>
      <c r="P13" s="5">
        <v>95054.154964472109</v>
      </c>
      <c r="Q13" s="5">
        <v>95054.154964472109</v>
      </c>
      <c r="R13" s="5">
        <v>95054.154964472109</v>
      </c>
      <c r="S13" s="5">
        <v>95054.154964472109</v>
      </c>
      <c r="T13" s="5">
        <v>95054.154964472109</v>
      </c>
      <c r="U13" s="5">
        <v>95054.154964472109</v>
      </c>
      <c r="V13" s="5">
        <v>95054.154964472109</v>
      </c>
      <c r="W13" s="5">
        <v>95054.154964472109</v>
      </c>
    </row>
    <row r="14" spans="1:23">
      <c r="A14" s="99" t="s">
        <v>138</v>
      </c>
      <c r="B14" s="99"/>
      <c r="C14" s="17">
        <v>0</v>
      </c>
      <c r="D14" s="17">
        <v>23799.81895293653</v>
      </c>
      <c r="E14" s="17">
        <v>23799.81895293653</v>
      </c>
      <c r="F14" s="17">
        <v>153295.06199056972</v>
      </c>
      <c r="G14" s="17">
        <v>305671.95162827312</v>
      </c>
      <c r="H14" s="17">
        <v>305671.95162827312</v>
      </c>
      <c r="I14" s="17">
        <v>305671.95162827312</v>
      </c>
      <c r="J14" s="17">
        <v>439545.93323854113</v>
      </c>
      <c r="K14" s="17">
        <v>439545.93323854113</v>
      </c>
      <c r="L14" s="17">
        <v>439545.93323854113</v>
      </c>
      <c r="M14" s="17">
        <v>534600.08820301318</v>
      </c>
      <c r="N14" s="17">
        <v>688065.38419527165</v>
      </c>
      <c r="O14" s="17">
        <v>688065.38419527165</v>
      </c>
      <c r="P14" s="17">
        <v>688065.38419527165</v>
      </c>
      <c r="Q14" s="17">
        <v>896676.6021516514</v>
      </c>
      <c r="R14" s="17">
        <v>896676.6021516514</v>
      </c>
      <c r="S14" s="17">
        <v>896676.6021516514</v>
      </c>
      <c r="T14" s="17">
        <v>896676.6021516514</v>
      </c>
      <c r="U14" s="17">
        <v>896676.6021516514</v>
      </c>
      <c r="V14" s="17">
        <v>896676.6021516514</v>
      </c>
      <c r="W14" s="17">
        <v>896676.6021516514</v>
      </c>
    </row>
    <row r="15" spans="1:23">
      <c r="B15" s="9"/>
    </row>
    <row r="16" spans="1:23">
      <c r="A16" s="4" t="s">
        <v>141</v>
      </c>
      <c r="B16" s="4" t="s">
        <v>232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128</v>
      </c>
      <c r="B17" s="6" t="s">
        <v>251</v>
      </c>
      <c r="C17" s="5">
        <v>0</v>
      </c>
      <c r="D17" s="5">
        <v>12566.014165455941</v>
      </c>
      <c r="E17" s="5">
        <v>12566.014165455941</v>
      </c>
      <c r="F17" s="5">
        <v>82493.445405777878</v>
      </c>
      <c r="G17" s="5">
        <v>149539.2768463674</v>
      </c>
      <c r="H17" s="5">
        <v>149539.2768463674</v>
      </c>
      <c r="I17" s="5">
        <v>149539.2768463674</v>
      </c>
      <c r="J17" s="5">
        <v>149539.2768463674</v>
      </c>
      <c r="K17" s="5">
        <v>149539.2768463674</v>
      </c>
      <c r="L17" s="5">
        <v>149539.2768463674</v>
      </c>
      <c r="M17" s="5">
        <v>149539.2768463674</v>
      </c>
      <c r="N17" s="5">
        <v>237014.49556195468</v>
      </c>
      <c r="O17" s="5">
        <v>237014.49556195468</v>
      </c>
      <c r="P17" s="5">
        <v>237014.49556195468</v>
      </c>
      <c r="Q17" s="5">
        <v>321659.8577556989</v>
      </c>
      <c r="R17" s="5">
        <v>321659.8577556989</v>
      </c>
      <c r="S17" s="5">
        <v>321659.8577556989</v>
      </c>
      <c r="T17" s="5">
        <v>321659.8577556989</v>
      </c>
      <c r="U17" s="5">
        <v>321659.8577556989</v>
      </c>
      <c r="V17" s="5">
        <v>321659.8577556989</v>
      </c>
      <c r="W17" s="5">
        <v>321659.8577556989</v>
      </c>
    </row>
    <row r="18" spans="1:23">
      <c r="A18" s="6" t="s">
        <v>145</v>
      </c>
      <c r="B18" s="6" t="s">
        <v>251</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73109.706043933722</v>
      </c>
      <c r="O18" s="5">
        <v>73109.706043933722</v>
      </c>
      <c r="P18" s="5">
        <v>73109.706043933722</v>
      </c>
      <c r="Q18" s="5">
        <v>115481.36542676082</v>
      </c>
      <c r="R18" s="5">
        <v>115481.36542676082</v>
      </c>
      <c r="S18" s="5">
        <v>115481.36542676082</v>
      </c>
      <c r="T18" s="5">
        <v>115481.36542676082</v>
      </c>
      <c r="U18" s="5">
        <v>115481.36542676082</v>
      </c>
      <c r="V18" s="5">
        <v>115481.36542676082</v>
      </c>
      <c r="W18" s="5">
        <v>115481.36542676082</v>
      </c>
    </row>
    <row r="19" spans="1:23">
      <c r="A19" s="6" t="s">
        <v>146</v>
      </c>
      <c r="B19" s="6" t="s">
        <v>251</v>
      </c>
      <c r="C19" s="5">
        <v>0</v>
      </c>
      <c r="D19" s="5">
        <v>4114.1760202179921</v>
      </c>
      <c r="E19" s="5">
        <v>4114.1760202179921</v>
      </c>
      <c r="F19" s="5">
        <v>4114.1760202179921</v>
      </c>
      <c r="G19" s="5">
        <v>89445.234217331919</v>
      </c>
      <c r="H19" s="5">
        <v>89445.234217331919</v>
      </c>
      <c r="I19" s="5">
        <v>89445.234217331919</v>
      </c>
      <c r="J19" s="5">
        <v>156382.22502246592</v>
      </c>
      <c r="K19" s="5">
        <v>156382.22502246592</v>
      </c>
      <c r="L19" s="5">
        <v>156382.22502246592</v>
      </c>
      <c r="M19" s="5">
        <v>203909.30250470198</v>
      </c>
      <c r="N19" s="5">
        <v>203909.30250470198</v>
      </c>
      <c r="O19" s="5">
        <v>203909.30250470198</v>
      </c>
      <c r="P19" s="5">
        <v>203909.30250470198</v>
      </c>
      <c r="Q19" s="5">
        <v>285503.49888451031</v>
      </c>
      <c r="R19" s="5">
        <v>285503.49888451031</v>
      </c>
      <c r="S19" s="5">
        <v>285503.49888451031</v>
      </c>
      <c r="T19" s="5">
        <v>285503.49888451031</v>
      </c>
      <c r="U19" s="5">
        <v>285503.49888451031</v>
      </c>
      <c r="V19" s="5">
        <v>285503.49888451031</v>
      </c>
      <c r="W19" s="5">
        <v>285503.49888451031</v>
      </c>
    </row>
    <row r="20" spans="1:23">
      <c r="A20" s="6" t="s">
        <v>147</v>
      </c>
      <c r="B20" s="6" t="s">
        <v>251</v>
      </c>
      <c r="C20" s="5">
        <v>0</v>
      </c>
      <c r="D20" s="5">
        <v>0</v>
      </c>
      <c r="E20" s="5">
        <v>0</v>
      </c>
      <c r="F20" s="5">
        <v>59567.811797311268</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row>
    <row r="21" spans="1:23">
      <c r="A21" s="6" t="s">
        <v>148</v>
      </c>
      <c r="B21" s="6" t="s">
        <v>251</v>
      </c>
      <c r="C21" s="5">
        <v>0</v>
      </c>
      <c r="D21" s="5">
        <v>0</v>
      </c>
      <c r="E21" s="5">
        <v>0</v>
      </c>
      <c r="F21" s="5">
        <v>0</v>
      </c>
      <c r="G21" s="5">
        <v>0</v>
      </c>
      <c r="H21" s="5">
        <v>0</v>
      </c>
      <c r="I21" s="5">
        <v>0</v>
      </c>
      <c r="J21" s="5">
        <v>66936.990805133988</v>
      </c>
      <c r="K21" s="5">
        <v>66936.990805133988</v>
      </c>
      <c r="L21" s="5">
        <v>66936.990805133988</v>
      </c>
      <c r="M21" s="5">
        <v>114464.06828737006</v>
      </c>
      <c r="N21" s="5">
        <v>114464.06828737006</v>
      </c>
      <c r="O21" s="5">
        <v>114464.06828737006</v>
      </c>
      <c r="P21" s="5">
        <v>114464.06828737006</v>
      </c>
      <c r="Q21" s="5">
        <v>114464.06828737006</v>
      </c>
      <c r="R21" s="5">
        <v>114464.06828737006</v>
      </c>
      <c r="S21" s="5">
        <v>114464.06828737006</v>
      </c>
      <c r="T21" s="5">
        <v>114464.06828737006</v>
      </c>
      <c r="U21" s="5">
        <v>114464.06828737006</v>
      </c>
      <c r="V21" s="5">
        <v>114464.06828737006</v>
      </c>
      <c r="W21" s="5">
        <v>114464.06828737006</v>
      </c>
    </row>
    <row r="22" spans="1:23">
      <c r="A22" s="99" t="s">
        <v>138</v>
      </c>
      <c r="B22" s="99"/>
      <c r="C22" s="17">
        <v>0</v>
      </c>
      <c r="D22" s="17">
        <v>23799.818952936534</v>
      </c>
      <c r="E22" s="17">
        <v>23799.818952936534</v>
      </c>
      <c r="F22" s="17">
        <v>153295.06199056975</v>
      </c>
      <c r="G22" s="17">
        <v>305671.95162827318</v>
      </c>
      <c r="H22" s="17">
        <v>305671.95162827318</v>
      </c>
      <c r="I22" s="17">
        <v>305671.95162827318</v>
      </c>
      <c r="J22" s="17">
        <v>439545.93323854118</v>
      </c>
      <c r="K22" s="17">
        <v>439545.93323854118</v>
      </c>
      <c r="L22" s="17">
        <v>439545.93323854118</v>
      </c>
      <c r="M22" s="17">
        <v>534600.08820301329</v>
      </c>
      <c r="N22" s="17">
        <v>688065.38419527176</v>
      </c>
      <c r="O22" s="17">
        <v>688065.38419527176</v>
      </c>
      <c r="P22" s="17">
        <v>688065.38419527176</v>
      </c>
      <c r="Q22" s="17">
        <v>896676.6021516514</v>
      </c>
      <c r="R22" s="17">
        <v>896676.6021516514</v>
      </c>
      <c r="S22" s="17">
        <v>896676.6021516514</v>
      </c>
      <c r="T22" s="17">
        <v>896676.6021516514</v>
      </c>
      <c r="U22" s="17">
        <v>896676.6021516514</v>
      </c>
      <c r="V22" s="17">
        <v>896676.6021516514</v>
      </c>
      <c r="W22" s="17">
        <v>896676.6021516514</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34B7DAE-191B-4B0E-8D4F-E2F9D28C3D26}">
  <ds:schemaRefs>
    <ds:schemaRef ds:uri="http://schemas.microsoft.com/office/2006/documentManagement/types"/>
    <ds:schemaRef ds:uri="http://schemas.microsoft.com/office/2006/metadata/properties"/>
    <ds:schemaRef ds:uri="http://schemas.microsoft.com/office/infopath/2007/PartnerControls"/>
    <ds:schemaRef ds:uri="http://purl.org/dc/elements/1.1/"/>
    <ds:schemaRef ds:uri="0846c3b3-81a9-45d6-ba5b-8be618a9c9d5"/>
    <ds:schemaRef ds:uri="http://schemas.openxmlformats.org/package/2006/metadata/core-properties"/>
    <ds:schemaRef ds:uri="2d13b51a-01fc-4fe6-9d22-83de624198c5"/>
    <ds:schemaRef ds:uri="http://www.w3.org/XML/1998/namespace"/>
    <ds:schemaRef ds:uri="http://purl.org/dc/terms/"/>
    <ds:schemaRef ds:uri="http://purl.org/dc/dcmitype/"/>
  </ds:schemaRefs>
</ds:datastoreItem>
</file>

<file path=customXml/itemProps2.xml><?xml version="1.0" encoding="utf-8"?>
<ds:datastoreItem xmlns:ds="http://schemas.openxmlformats.org/officeDocument/2006/customXml" ds:itemID="{5201B414-0F81-411F-9CFC-B48AFB9AF7ED}">
  <ds:schemaRefs>
    <ds:schemaRef ds:uri="http://schemas.microsoft.com/sharepoint/v3/contenttype/forms"/>
  </ds:schemaRefs>
</ds:datastoreItem>
</file>

<file path=customXml/itemProps3.xml><?xml version="1.0" encoding="utf-8"?>
<ds:datastoreItem xmlns:ds="http://schemas.openxmlformats.org/officeDocument/2006/customXml" ds:itemID="{9715FDF7-643A-42D5-A72F-E3C8CF1836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2020-07-28T07:11:44Z</dcterms:created>
  <dcterms:modified xsi:type="dcterms:W3CDTF">2020-07-30T02:17:03Z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